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3655" windowHeight="9585"/>
  </bookViews>
  <sheets>
    <sheet name="AE 1 PERF" sheetId="1" r:id="rId1"/>
    <sheet name="AE 2 PERF" sheetId="2" r:id="rId2"/>
    <sheet name="AE 3 PERF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Agent">[2]Parameters!$D$23</definedName>
    <definedName name="Agent_Adress_1">[3]Parameters!$D$24</definedName>
    <definedName name="Agent_Adress_2">[3]Parameters!$D$25</definedName>
    <definedName name="Agent_Adress_3">[3]Parameters!$D$26</definedName>
    <definedName name="ARRIVAL_X">[2]Parameters!$D$4</definedName>
    <definedName name="ArrivalDate">[3]Parameters!$D$9</definedName>
    <definedName name="ArrUSDate">[3]Parameters!$D$14</definedName>
    <definedName name="ArrUSPort">[3]Parameters!$D$15</definedName>
    <definedName name="AS">'[4]main data'!$D$6:$AP$44</definedName>
    <definedName name="Call_Sign">[3]Parameters!$B$12</definedName>
    <definedName name="Cargo">[3]Parameters!$D$28</definedName>
    <definedName name="Country">[3]Parameters!$D$8</definedName>
    <definedName name="country_dep">[2]Parameters!$D$13</definedName>
    <definedName name="CREW">'[3]NEW CREW'!$B$41</definedName>
    <definedName name="CREWPF" localSheetId="0">#REF!</definedName>
    <definedName name="CREWPF" localSheetId="1">#REF!</definedName>
    <definedName name="CREWPF" localSheetId="2">#REF!</definedName>
    <definedName name="CREWPF">#REF!</definedName>
    <definedName name="CurrentPort">[2]Parameters!$D$7</definedName>
    <definedName name="Date_Of_Departure">[3]Parameters!$D$12</definedName>
    <definedName name="DateDepForeign">[3]Parameters!$D$18</definedName>
    <definedName name="DateOfConstruct">[3]Parameters!$B$20</definedName>
    <definedName name="DateOfReg">[3]Parameters!$B$8</definedName>
    <definedName name="DEPART_X">[2]Parameters!$D$5</definedName>
    <definedName name="DepartDate">[3]Parameters!$D$10</definedName>
    <definedName name="Departure__Port">[2]Parameters!$D$11</definedName>
    <definedName name="DER_CERT">[3]Parameters!$B$26</definedName>
    <definedName name="DER_DATE">[3]Parameters!$B$28</definedName>
    <definedName name="DER_PORT">[3]Parameters!$B$27</definedName>
    <definedName name="DescrOfVsl">[3]Parameters!$B$5</definedName>
    <definedName name="Draft_aft">[3]Parameters!$D$3</definedName>
    <definedName name="Draft_Fore">[3]Parameters!$D$2</definedName>
    <definedName name="ETAFos" localSheetId="0">#REF!</definedName>
    <definedName name="ETAFos" localSheetId="1">#REF!</definedName>
    <definedName name="ETAFos" localSheetId="2">#REF!</definedName>
    <definedName name="ETAFos">#REF!</definedName>
    <definedName name="FirstForeign">[3]Parameters!$D$19</definedName>
    <definedName name="FlagOfReg">[5]Parameters!$B$6</definedName>
    <definedName name="GrossRegTons">[3]Parameters!$B$9</definedName>
    <definedName name="L.O.A.">[3]Parameters!$B$11</definedName>
    <definedName name="LastForCountry">[3]Parameters!$D$17</definedName>
    <definedName name="LastForeign">[3]Parameters!$D$16</definedName>
    <definedName name="maindata">'[6]main data'!$D$6:$AP$44</definedName>
    <definedName name="Master">[5]Parameters!$D$20</definedName>
    <definedName name="MONTHDATA" localSheetId="0">#REF!</definedName>
    <definedName name="MONTHDATA" localSheetId="1">#REF!</definedName>
    <definedName name="MONTHDATA" localSheetId="2">#REF!</definedName>
    <definedName name="MONTHDATA">#REF!</definedName>
    <definedName name="NetRegTons">[3]Parameters!$B$10</definedName>
    <definedName name="OFFDATE" localSheetId="0">#REF!</definedName>
    <definedName name="OFFDATE" localSheetId="1">#REF!</definedName>
    <definedName name="OFFDATE" localSheetId="2">#REF!</definedName>
    <definedName name="OFFDATE">#REF!</definedName>
    <definedName name="OfficialNo">[3]Parameters!$B$3</definedName>
    <definedName name="OprAddr1">[3]Parameters!$B$17</definedName>
    <definedName name="OprAddr2">[3]Parameters!$B$18</definedName>
    <definedName name="OprName">[3]Parameters!$B$16</definedName>
    <definedName name="OwnerAddr1">[3]Parameters!$B$14</definedName>
    <definedName name="OwnerAddr2">[3]Parameters!$B$15</definedName>
    <definedName name="Owners">[3]Parameters!$B$13</definedName>
    <definedName name="PASS_NO">'[3]NEW CREW'!$B$57</definedName>
    <definedName name="PortOfConstruct">[3]Parameters!$B$19</definedName>
    <definedName name="PortOfReg">[3]Parameters!$B$7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REJOININGBONUS" localSheetId="0">#REF!</definedName>
    <definedName name="REJOININGBONUS" localSheetId="1">#REF!</definedName>
    <definedName name="REJOININGBONUS" localSheetId="2">#REF!</definedName>
    <definedName name="REJOININGBONUS">#REF!</definedName>
    <definedName name="SALARYDATA" localSheetId="0">#REF!</definedName>
    <definedName name="SALARYDATA" localSheetId="1">#REF!</definedName>
    <definedName name="SALARYDATA" localSheetId="2">#REF!</definedName>
    <definedName name="SALARYDATA">#REF!</definedName>
    <definedName name="ShipName">[5]Parameters!$B$2</definedName>
    <definedName name="SR_NO" localSheetId="0">#REF!</definedName>
    <definedName name="SR_NO" localSheetId="1">#REF!</definedName>
    <definedName name="SR_NO" localSheetId="2">#REF!</definedName>
    <definedName name="SR_NO">#REF!</definedName>
    <definedName name="SRNR" localSheetId="0">#REF!</definedName>
    <definedName name="SRNR" localSheetId="1">#REF!</definedName>
    <definedName name="SRNR" localSheetId="2">#REF!</definedName>
    <definedName name="SRNR">#REF!</definedName>
    <definedName name="TaxTV">10%</definedName>
    <definedName name="TaxXL">5%</definedName>
    <definedName name="Volume_of_cargo">[3]Parameters!$D$29</definedName>
    <definedName name="VoyNum">[3]Parameters!$D$6</definedName>
    <definedName name="VslClass">[3]Parameters!$B$4</definedName>
    <definedName name="WAGE" localSheetId="0">#REF!</definedName>
    <definedName name="WAGE" localSheetId="1">#REF!</definedName>
    <definedName name="WAGE" localSheetId="2">#REF!</definedName>
    <definedName name="WAGE">#REF!</definedName>
    <definedName name="Weight_of_cargo">[3]Parameters!$D$30</definedName>
  </definedNames>
  <calcPr calcId="124519"/>
</workbook>
</file>

<file path=xl/calcChain.xml><?xml version="1.0" encoding="utf-8"?>
<calcChain xmlns="http://schemas.openxmlformats.org/spreadsheetml/2006/main">
  <c r="I34" i="3"/>
  <c r="H34"/>
  <c r="G34"/>
  <c r="F34"/>
  <c r="D34"/>
  <c r="C34"/>
  <c r="I34" i="2"/>
  <c r="H34"/>
  <c r="G34"/>
  <c r="F34"/>
  <c r="E34"/>
  <c r="D34"/>
  <c r="C34"/>
  <c r="I33" i="1"/>
  <c r="H33"/>
  <c r="G33"/>
  <c r="F33"/>
  <c r="D33"/>
  <c r="C33"/>
</calcChain>
</file>

<file path=xl/sharedStrings.xml><?xml version="1.0" encoding="utf-8"?>
<sst xmlns="http://schemas.openxmlformats.org/spreadsheetml/2006/main" count="247" uniqueCount="84">
  <si>
    <t>FLEET MANAGEMENT LIMITED</t>
  </si>
  <si>
    <t>AUX.  ENGINE</t>
  </si>
  <si>
    <t>PERFORMANCE TEST REPORT</t>
  </si>
  <si>
    <t>M.V  XIN BIN HAI</t>
  </si>
  <si>
    <t>TEST DATE</t>
  </si>
  <si>
    <t>AUX. ENGINE NO.</t>
  </si>
  <si>
    <t>MAKER SPEC.</t>
  </si>
  <si>
    <t xml:space="preserve"> </t>
  </si>
  <si>
    <t>MAKE</t>
  </si>
  <si>
    <t>SXD-DAHATSU</t>
  </si>
  <si>
    <t>MODEL</t>
  </si>
  <si>
    <t>6 DK 20</t>
  </si>
  <si>
    <t>ENGN. NO.</t>
  </si>
  <si>
    <t>D200609007</t>
  </si>
  <si>
    <t>kW</t>
  </si>
  <si>
    <t>RPM</t>
  </si>
  <si>
    <t>NO. OF CYL</t>
  </si>
  <si>
    <t>CYL. BORE</t>
  </si>
  <si>
    <t>STROKE</t>
  </si>
  <si>
    <t>FUEL INJ PR</t>
  </si>
  <si>
    <t>30.9MPa</t>
  </si>
  <si>
    <t>MAX PEAK PR.</t>
  </si>
  <si>
    <t>MAX COMP. PR.</t>
  </si>
  <si>
    <t>MAX T/C RPM</t>
  </si>
  <si>
    <t>MAX EXH TEMP.</t>
  </si>
  <si>
    <t>15.7MPa</t>
  </si>
  <si>
    <t>Firing order</t>
  </si>
  <si>
    <t xml:space="preserve"> Max. deviation allowed between cylinders</t>
  </si>
  <si>
    <t>Fuel Injection  before TDC</t>
  </si>
  <si>
    <t>1-5-3-6-2-4</t>
  </si>
  <si>
    <r>
      <rPr>
        <sz val="8"/>
        <rFont val="Bookman Old Style"/>
        <family val="1"/>
      </rPr>
      <t xml:space="preserve">  </t>
    </r>
    <r>
      <rPr>
        <vertAlign val="superscript"/>
        <sz val="8"/>
        <rFont val="Bookman Old Style"/>
        <family val="1"/>
      </rPr>
      <t>o</t>
    </r>
    <r>
      <rPr>
        <sz val="8"/>
        <rFont val="Bookman Old Style"/>
        <family val="1"/>
      </rPr>
      <t xml:space="preserve"> C </t>
    </r>
  </si>
  <si>
    <t>b  TDC</t>
  </si>
  <si>
    <t xml:space="preserve">                                     </t>
  </si>
  <si>
    <t>TEST</t>
  </si>
  <si>
    <t>LOAD</t>
  </si>
  <si>
    <t>AMPS</t>
  </si>
  <si>
    <t>KW</t>
  </si>
  <si>
    <t>ENG RPM</t>
  </si>
  <si>
    <t>RUN'G HRS</t>
  </si>
  <si>
    <t>TOTAL</t>
  </si>
  <si>
    <t>UNIT</t>
  </si>
  <si>
    <t>PUMP</t>
  </si>
  <si>
    <t>EXH.</t>
  </si>
  <si>
    <t>JCW</t>
  </si>
  <si>
    <t>INJECTION</t>
  </si>
  <si>
    <t>NO LOAD</t>
  </si>
  <si>
    <t>MAX LD</t>
  </si>
  <si>
    <t>NO.</t>
  </si>
  <si>
    <t>INDEX</t>
  </si>
  <si>
    <t>TEMP</t>
  </si>
  <si>
    <t>OUT TEMP</t>
  </si>
  <si>
    <t>b TDC</t>
  </si>
  <si>
    <t>COMP. PR</t>
  </si>
  <si>
    <t>PK. PR</t>
  </si>
  <si>
    <t>Average</t>
  </si>
  <si>
    <r>
      <rPr>
        <sz val="8"/>
        <rFont val="Bookman Old Style"/>
        <family val="1"/>
      </rPr>
      <t xml:space="preserve">TEMPERATURES   (  </t>
    </r>
    <r>
      <rPr>
        <vertAlign val="superscript"/>
        <sz val="8"/>
        <rFont val="Bookman Old Style"/>
        <family val="1"/>
      </rPr>
      <t>o</t>
    </r>
    <r>
      <rPr>
        <sz val="8"/>
        <rFont val="Bookman Old Style"/>
        <family val="1"/>
      </rPr>
      <t xml:space="preserve"> C )</t>
    </r>
  </si>
  <si>
    <t>PRESSURES  (  Bar )</t>
  </si>
  <si>
    <t>IN</t>
  </si>
  <si>
    <t>OUT</t>
  </si>
  <si>
    <t>Lub. Oil</t>
  </si>
  <si>
    <t>Fuel Oil</t>
  </si>
  <si>
    <t>Jacket Cooling Water</t>
  </si>
  <si>
    <t>Boost Air</t>
  </si>
  <si>
    <t>Engine Room</t>
  </si>
  <si>
    <t xml:space="preserve">T/C inlet L.O.  </t>
  </si>
  <si>
    <t>Sea Water</t>
  </si>
  <si>
    <t>Turbocharger Exhaust Gas</t>
  </si>
  <si>
    <t>Pedestal Bearing Alternator</t>
  </si>
  <si>
    <t>Winding temperatures U</t>
  </si>
  <si>
    <t>V</t>
  </si>
  <si>
    <t>W</t>
  </si>
  <si>
    <t>REMARKS</t>
  </si>
  <si>
    <t>FUEL RACKS LUBRICATED WEEKLY.</t>
  </si>
  <si>
    <t>ALARMS AND TRIPS TRIED-OUT</t>
  </si>
  <si>
    <t>Third Engineer</t>
  </si>
  <si>
    <t>Chief Engineer</t>
  </si>
  <si>
    <t>LI KAI</t>
  </si>
  <si>
    <t>LI YONGFENG</t>
  </si>
  <si>
    <t>M.V XIN BIN HAI</t>
  </si>
  <si>
    <t>D200609008</t>
  </si>
  <si>
    <t xml:space="preserve">Third Engineer </t>
  </si>
  <si>
    <t xml:space="preserve">Chief Engineer </t>
  </si>
  <si>
    <t xml:space="preserve">M.V XIN BIN HAI </t>
  </si>
  <si>
    <t>D200609009</t>
  </si>
</sst>
</file>

<file path=xl/styles.xml><?xml version="1.0" encoding="utf-8"?>
<styleSheet xmlns="http://schemas.openxmlformats.org/spreadsheetml/2006/main">
  <numFmts count="3">
    <numFmt numFmtId="176" formatCode="[$-409]dd\-mmm\-yy;@"/>
    <numFmt numFmtId="177" formatCode="0.0"/>
    <numFmt numFmtId="178" formatCode="_(&quot;$&quot;* #,##0.00_);_(&quot;$&quot;* \(#,##0.00\);_(&quot;$&quot;* &quot;-&quot;??_);_(@_)"/>
  </numFmts>
  <fonts count="18">
    <font>
      <sz val="11"/>
      <color theme="1"/>
      <name val="宋体"/>
      <charset val="134"/>
      <scheme val="minor"/>
    </font>
    <font>
      <sz val="10"/>
      <name val="Bookman Old Style"/>
      <family val="1"/>
    </font>
    <font>
      <sz val="9"/>
      <name val="宋体"/>
      <charset val="134"/>
      <scheme val="minor"/>
    </font>
    <font>
      <sz val="8"/>
      <name val="Bookman Old Style"/>
      <family val="1"/>
    </font>
    <font>
      <b/>
      <sz val="8"/>
      <name val="Bookman Old Style"/>
      <family val="1"/>
    </font>
    <font>
      <b/>
      <sz val="12"/>
      <name val="Bookman Old Style"/>
      <family val="1"/>
    </font>
    <font>
      <sz val="11"/>
      <name val="Bookman Old Style"/>
      <family val="1"/>
    </font>
    <font>
      <sz val="7"/>
      <name val="Bookman Old Style"/>
      <family val="1"/>
    </font>
    <font>
      <sz val="8"/>
      <name val="Helv"/>
      <family val="2"/>
    </font>
    <font>
      <vertAlign val="superscript"/>
      <sz val="8"/>
      <name val="Bookman Old Style"/>
      <family val="1"/>
    </font>
    <font>
      <u/>
      <sz val="8"/>
      <name val="Bookman Old Style"/>
      <family val="1"/>
    </font>
    <font>
      <sz val="8"/>
      <color theme="1"/>
      <name val="Bookman Old Style"/>
      <family val="1"/>
    </font>
    <font>
      <sz val="8"/>
      <name val="Papyrus"/>
      <family val="4"/>
    </font>
    <font>
      <b/>
      <sz val="11"/>
      <name val="Bookman Old Style"/>
      <family val="1"/>
    </font>
    <font>
      <sz val="10"/>
      <name val="Arial"/>
      <family val="2"/>
    </font>
    <font>
      <u/>
      <sz val="11"/>
      <color indexed="12"/>
      <name val="Calibri"/>
      <family val="2"/>
    </font>
    <font>
      <sz val="12"/>
      <name val="Arial"/>
      <family val="2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34080019531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1" fontId="14" fillId="0" borderId="0"/>
    <xf numFmtId="0" fontId="14" fillId="0" borderId="0"/>
    <xf numFmtId="0" fontId="17" fillId="0" borderId="0"/>
    <xf numFmtId="0" fontId="17" fillId="0" borderId="0"/>
  </cellStyleXfs>
  <cellXfs count="102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176" fontId="3" fillId="2" borderId="0" xfId="0" applyNumberFormat="1" applyFont="1" applyFill="1" applyAlignment="1" applyProtection="1">
      <alignment horizontal="center"/>
      <protection locked="0"/>
    </xf>
    <xf numFmtId="0" fontId="5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6" xfId="0" applyFont="1" applyFill="1" applyBorder="1"/>
    <xf numFmtId="0" fontId="7" fillId="2" borderId="7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4" fillId="2" borderId="7" xfId="0" applyFont="1" applyFill="1" applyBorder="1"/>
    <xf numFmtId="0" fontId="3" fillId="2" borderId="5" xfId="0" applyFont="1" applyFill="1" applyBorder="1" applyAlignment="1">
      <alignment horizontal="righ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4" xfId="0" applyFont="1" applyFill="1" applyBorder="1" applyAlignment="1">
      <alignment horizontal="center"/>
    </xf>
    <xf numFmtId="0" fontId="3" fillId="2" borderId="14" xfId="0" applyFont="1" applyFill="1" applyBorder="1"/>
    <xf numFmtId="0" fontId="8" fillId="2" borderId="8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3" fillId="2" borderId="17" xfId="0" applyFont="1" applyFill="1" applyBorder="1"/>
    <xf numFmtId="0" fontId="3" fillId="2" borderId="1" xfId="0" applyFont="1" applyFill="1" applyBorder="1"/>
    <xf numFmtId="0" fontId="4" fillId="2" borderId="18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14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 applyProtection="1">
      <alignment horizontal="center"/>
      <protection locked="0"/>
    </xf>
    <xf numFmtId="0" fontId="3" fillId="2" borderId="14" xfId="0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8" xfId="0" applyFont="1" applyFill="1" applyBorder="1"/>
    <xf numFmtId="0" fontId="3" fillId="2" borderId="20" xfId="0" applyFont="1" applyFill="1" applyBorder="1" applyAlignment="1">
      <alignment horizontal="center"/>
    </xf>
    <xf numFmtId="177" fontId="3" fillId="2" borderId="20" xfId="0" applyNumberFormat="1" applyFont="1" applyFill="1" applyBorder="1" applyAlignment="1" applyProtection="1">
      <alignment horizontal="center"/>
      <protection locked="0"/>
    </xf>
    <xf numFmtId="1" fontId="3" fillId="2" borderId="20" xfId="0" applyNumberFormat="1" applyFont="1" applyFill="1" applyBorder="1" applyAlignment="1" applyProtection="1">
      <alignment horizontal="center"/>
      <protection locked="0"/>
    </xf>
    <xf numFmtId="0" fontId="3" fillId="2" borderId="20" xfId="0" applyFont="1" applyFill="1" applyBorder="1" applyAlignment="1" applyProtection="1">
      <alignment horizontal="center"/>
      <protection locked="0"/>
    </xf>
    <xf numFmtId="2" fontId="3" fillId="2" borderId="0" xfId="0" applyNumberFormat="1" applyFont="1" applyFill="1" applyAlignment="1">
      <alignment horizontal="right"/>
    </xf>
    <xf numFmtId="177" fontId="3" fillId="2" borderId="20" xfId="0" applyNumberFormat="1" applyFont="1" applyFill="1" applyBorder="1" applyAlignment="1">
      <alignment horizontal="center"/>
    </xf>
    <xf numFmtId="1" fontId="3" fillId="2" borderId="20" xfId="0" applyNumberFormat="1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left"/>
    </xf>
    <xf numFmtId="0" fontId="3" fillId="2" borderId="0" xfId="0" applyFont="1" applyFill="1" applyAlignment="1" applyProtection="1">
      <alignment horizontal="center"/>
      <protection locked="0"/>
    </xf>
    <xf numFmtId="177" fontId="3" fillId="2" borderId="0" xfId="0" applyNumberFormat="1" applyFont="1" applyFill="1" applyAlignment="1" applyProtection="1">
      <alignment horizontal="center"/>
      <protection locked="0"/>
    </xf>
    <xf numFmtId="0" fontId="3" fillId="2" borderId="18" xfId="0" applyFont="1" applyFill="1" applyBorder="1" applyAlignment="1">
      <alignment horizontal="right"/>
    </xf>
    <xf numFmtId="0" fontId="3" fillId="2" borderId="19" xfId="0" applyFont="1" applyFill="1" applyBorder="1" applyAlignment="1" applyProtection="1">
      <alignment horizontal="center"/>
      <protection locked="0"/>
    </xf>
    <xf numFmtId="177" fontId="3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 applyProtection="1">
      <alignment horizontal="center"/>
      <protection locked="0"/>
    </xf>
    <xf numFmtId="0" fontId="3" fillId="2" borderId="19" xfId="0" applyFont="1" applyFill="1" applyBorder="1"/>
    <xf numFmtId="177" fontId="3" fillId="2" borderId="19" xfId="0" applyNumberFormat="1" applyFont="1" applyFill="1" applyBorder="1" applyAlignment="1">
      <alignment horizontal="center"/>
    </xf>
    <xf numFmtId="0" fontId="3" fillId="2" borderId="14" xfId="0" applyFont="1" applyFill="1" applyBorder="1" applyAlignment="1">
      <alignment horizontal="right"/>
    </xf>
    <xf numFmtId="0" fontId="11" fillId="2" borderId="14" xfId="0" applyFont="1" applyFill="1" applyBorder="1" applyAlignment="1" applyProtection="1">
      <alignment horizontal="center"/>
      <protection locked="0"/>
    </xf>
    <xf numFmtId="0" fontId="3" fillId="2" borderId="12" xfId="0" applyFont="1" applyFill="1" applyBorder="1"/>
    <xf numFmtId="177" fontId="3" fillId="2" borderId="12" xfId="0" applyNumberFormat="1" applyFont="1" applyFill="1" applyBorder="1" applyAlignment="1">
      <alignment horizontal="center"/>
    </xf>
    <xf numFmtId="0" fontId="3" fillId="2" borderId="14" xfId="0" applyFont="1" applyFill="1" applyBorder="1" applyProtection="1">
      <protection locked="0"/>
    </xf>
    <xf numFmtId="0" fontId="3" fillId="2" borderId="6" xfId="0" applyFont="1" applyFill="1" applyBorder="1" applyProtection="1">
      <protection locked="0"/>
    </xf>
    <xf numFmtId="0" fontId="12" fillId="2" borderId="0" xfId="0" applyFont="1" applyFill="1" applyAlignment="1">
      <alignment horizontal="center"/>
    </xf>
    <xf numFmtId="177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1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3" fillId="2" borderId="8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13">
    <cellStyle name="Currency 2" xfId="1"/>
    <cellStyle name="Currency 3" xfId="2"/>
    <cellStyle name="Hyperlink 2" xfId="3"/>
    <cellStyle name="Normal 2" xfId="4"/>
    <cellStyle name="Normal 3" xfId="5"/>
    <cellStyle name="Normal 4" xfId="6"/>
    <cellStyle name="Normal 4 2" xfId="7"/>
    <cellStyle name="Normal 9" xfId="8"/>
    <cellStyle name="Normal_Log Abst Nov'03" xfId="9"/>
    <cellStyle name="常规" xfId="0" builtinId="0"/>
    <cellStyle name="常规 11" xfId="10"/>
    <cellStyle name="常规 7" xfId="11"/>
    <cellStyle name="常规 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#DASHBOARD!A1"/><Relationship Id="rId1" Type="http://schemas.openxmlformats.org/officeDocument/2006/relationships/image" Target="../media/image1.jpeg"/><Relationship Id="rId5" Type="http://schemas.openxmlformats.org/officeDocument/2006/relationships/image" Target="../media/image4.jpeg"/><Relationship Id="rId4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hyperlink" Target="#DASHBOARD!A1"/><Relationship Id="rId4" Type="http://schemas.openxmlformats.org/officeDocument/2006/relationships/image" Target="../media/image7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hyperlink" Target="#DASHBOARD!A1"/><Relationship Id="rId4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9525</xdr:colOff>
      <xdr:row>0</xdr:row>
      <xdr:rowOff>28575</xdr:rowOff>
    </xdr:from>
    <xdr:to>
      <xdr:col>11</xdr:col>
      <xdr:colOff>276225</xdr:colOff>
      <xdr:row>3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>
        <a:xfrm>
          <a:off x="6981825" y="28575"/>
          <a:ext cx="962025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19050</xdr:colOff>
      <xdr:row>0</xdr:row>
      <xdr:rowOff>85725</xdr:rowOff>
    </xdr:from>
    <xdr:to>
      <xdr:col>7</xdr:col>
      <xdr:colOff>323850</xdr:colOff>
      <xdr:row>0</xdr:row>
      <xdr:rowOff>314325</xdr:rowOff>
    </xdr:to>
    <xdr:sp macro="" textlink="">
      <xdr:nvSpPr>
        <xdr:cNvPr id="3" name="Rectangle: Rounded Corners 5">
          <a:hlinkClick xmlns:r="http://schemas.openxmlformats.org/officeDocument/2006/relationships" r:id="rId2"/>
        </xdr:cNvPr>
        <xdr:cNvSpPr/>
      </xdr:nvSpPr>
      <xdr:spPr>
        <a:xfrm>
          <a:off x="2124075" y="85725"/>
          <a:ext cx="3086100" cy="228600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IN" sz="1100"/>
            <a:t>HOME PAGE</a:t>
          </a:r>
          <a:endParaRPr lang="en-IN" altLang="en-US" sz="1100"/>
        </a:p>
      </xdr:txBody>
    </xdr:sp>
    <xdr:clientData/>
  </xdr:twoCellAnchor>
  <xdr:twoCellAnchor editAs="oneCell">
    <xdr:from>
      <xdr:col>9</xdr:col>
      <xdr:colOff>213360</xdr:colOff>
      <xdr:row>20</xdr:row>
      <xdr:rowOff>99059</xdr:rowOff>
    </xdr:from>
    <xdr:to>
      <xdr:col>12</xdr:col>
      <xdr:colOff>401320</xdr:colOff>
      <xdr:row>32</xdr:row>
      <xdr:rowOff>91439</xdr:rowOff>
    </xdr:to>
    <xdr:pic>
      <xdr:nvPicPr>
        <xdr:cNvPr id="4" name="图片 3" descr="IMG_1188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490335" y="3842384"/>
          <a:ext cx="2273935" cy="1935480"/>
        </a:xfrm>
        <a:prstGeom prst="rect">
          <a:avLst/>
        </a:prstGeom>
      </xdr:spPr>
    </xdr:pic>
    <xdr:clientData/>
  </xdr:twoCellAnchor>
  <xdr:twoCellAnchor>
    <xdr:from>
      <xdr:col>9</xdr:col>
      <xdr:colOff>182880</xdr:colOff>
      <xdr:row>33</xdr:row>
      <xdr:rowOff>122370</xdr:rowOff>
    </xdr:from>
    <xdr:to>
      <xdr:col>12</xdr:col>
      <xdr:colOff>449580</xdr:colOff>
      <xdr:row>45</xdr:row>
      <xdr:rowOff>90392</xdr:rowOff>
    </xdr:to>
    <xdr:pic>
      <xdr:nvPicPr>
        <xdr:cNvPr id="5" name="图片 10" descr="IMG_6086"/>
        <xdr:cNvPicPr preferRelativeResize="0"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459855" y="5970720"/>
          <a:ext cx="2352675" cy="1911122"/>
        </a:xfrm>
        <a:prstGeom prst="rect">
          <a:avLst/>
        </a:prstGeom>
      </xdr:spPr>
    </xdr:pic>
    <xdr:clientData/>
  </xdr:twoCellAnchor>
  <xdr:twoCellAnchor editAs="oneCell">
    <xdr:from>
      <xdr:col>9</xdr:col>
      <xdr:colOff>200026</xdr:colOff>
      <xdr:row>6</xdr:row>
      <xdr:rowOff>95250</xdr:rowOff>
    </xdr:from>
    <xdr:to>
      <xdr:col>12</xdr:col>
      <xdr:colOff>357506</xdr:colOff>
      <xdr:row>19</xdr:row>
      <xdr:rowOff>114300</xdr:rowOff>
    </xdr:to>
    <xdr:pic>
      <xdr:nvPicPr>
        <xdr:cNvPr id="6" name="图片 5" descr="IMG_1217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477001" y="1533525"/>
          <a:ext cx="2243455" cy="2219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104775</xdr:rowOff>
    </xdr:from>
    <xdr:to>
      <xdr:col>6</xdr:col>
      <xdr:colOff>495300</xdr:colOff>
      <xdr:row>0</xdr:row>
      <xdr:rowOff>476250</xdr:rowOff>
    </xdr:to>
    <xdr:sp macro="" textlink="">
      <xdr:nvSpPr>
        <xdr:cNvPr id="2" name="Rectangle: Rounded Corners 5">
          <a:hlinkClick xmlns:r="http://schemas.openxmlformats.org/officeDocument/2006/relationships" r:id="rId1"/>
        </xdr:cNvPr>
        <xdr:cNvSpPr/>
      </xdr:nvSpPr>
      <xdr:spPr>
        <a:xfrm>
          <a:off x="114300" y="104775"/>
          <a:ext cx="4572000" cy="3714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IN" sz="1100"/>
            <a:t>HOME</a:t>
          </a:r>
          <a:r>
            <a:rPr lang="en-IN" sz="1100" baseline="0"/>
            <a:t> PAGE</a:t>
          </a:r>
          <a:endParaRPr lang="en-IN" altLang="en-US" sz="1100"/>
        </a:p>
      </xdr:txBody>
    </xdr:sp>
    <xdr:clientData/>
  </xdr:twoCellAnchor>
  <xdr:twoCellAnchor>
    <xdr:from>
      <xdr:col>9</xdr:col>
      <xdr:colOff>114300</xdr:colOff>
      <xdr:row>23</xdr:row>
      <xdr:rowOff>42650</xdr:rowOff>
    </xdr:from>
    <xdr:to>
      <xdr:col>12</xdr:col>
      <xdr:colOff>556260</xdr:colOff>
      <xdr:row>34</xdr:row>
      <xdr:rowOff>107428</xdr:rowOff>
    </xdr:to>
    <xdr:pic>
      <xdr:nvPicPr>
        <xdr:cNvPr id="3" name="图片 2" descr="IMG_6229"/>
        <xdr:cNvPicPr preferRelativeResize="0"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391275" y="4509875"/>
          <a:ext cx="2527935" cy="1845953"/>
        </a:xfrm>
        <a:prstGeom prst="rect">
          <a:avLst/>
        </a:prstGeom>
      </xdr:spPr>
    </xdr:pic>
    <xdr:clientData/>
  </xdr:twoCellAnchor>
  <xdr:twoCellAnchor>
    <xdr:from>
      <xdr:col>9</xdr:col>
      <xdr:colOff>91440</xdr:colOff>
      <xdr:row>35</xdr:row>
      <xdr:rowOff>17983</xdr:rowOff>
    </xdr:from>
    <xdr:to>
      <xdr:col>12</xdr:col>
      <xdr:colOff>571500</xdr:colOff>
      <xdr:row>47</xdr:row>
      <xdr:rowOff>34290</xdr:rowOff>
    </xdr:to>
    <xdr:pic>
      <xdr:nvPicPr>
        <xdr:cNvPr id="4" name="图片 11" descr="IMG_6233"/>
        <xdr:cNvPicPr preferRelativeResize="0"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368415" y="6428308"/>
          <a:ext cx="2566035" cy="1959407"/>
        </a:xfrm>
        <a:prstGeom prst="rect">
          <a:avLst/>
        </a:prstGeom>
      </xdr:spPr>
    </xdr:pic>
    <xdr:clientData/>
  </xdr:twoCellAnchor>
  <xdr:twoCellAnchor editAs="oneCell">
    <xdr:from>
      <xdr:col>9</xdr:col>
      <xdr:colOff>95250</xdr:colOff>
      <xdr:row>8</xdr:row>
      <xdr:rowOff>133350</xdr:rowOff>
    </xdr:from>
    <xdr:to>
      <xdr:col>12</xdr:col>
      <xdr:colOff>511810</xdr:colOff>
      <xdr:row>21</xdr:row>
      <xdr:rowOff>123825</xdr:rowOff>
    </xdr:to>
    <xdr:pic>
      <xdr:nvPicPr>
        <xdr:cNvPr id="5" name="图片 4" descr="IMG_1197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372225" y="2171700"/>
          <a:ext cx="2502535" cy="21526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85725</xdr:rowOff>
    </xdr:from>
    <xdr:to>
      <xdr:col>6</xdr:col>
      <xdr:colOff>238125</xdr:colOff>
      <xdr:row>0</xdr:row>
      <xdr:rowOff>409575</xdr:rowOff>
    </xdr:to>
    <xdr:sp macro="" textlink="">
      <xdr:nvSpPr>
        <xdr:cNvPr id="2" name="Rectangle: Rounded Corners 4">
          <a:hlinkClick xmlns:r="http://schemas.openxmlformats.org/officeDocument/2006/relationships" r:id="rId1"/>
        </xdr:cNvPr>
        <xdr:cNvSpPr/>
      </xdr:nvSpPr>
      <xdr:spPr>
        <a:xfrm>
          <a:off x="171450" y="85725"/>
          <a:ext cx="4238625" cy="323850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IN" sz="1100"/>
            <a:t>HOME</a:t>
          </a:r>
          <a:r>
            <a:rPr lang="en-IN" sz="1100" baseline="0"/>
            <a:t> PAGE</a:t>
          </a:r>
          <a:endParaRPr lang="en-IN" altLang="en-US" sz="1100"/>
        </a:p>
      </xdr:txBody>
    </xdr:sp>
    <xdr:clientData/>
  </xdr:twoCellAnchor>
  <xdr:twoCellAnchor>
    <xdr:from>
      <xdr:col>9</xdr:col>
      <xdr:colOff>185418</xdr:colOff>
      <xdr:row>18</xdr:row>
      <xdr:rowOff>38100</xdr:rowOff>
    </xdr:from>
    <xdr:to>
      <xdr:col>12</xdr:col>
      <xdr:colOff>601980</xdr:colOff>
      <xdr:row>27</xdr:row>
      <xdr:rowOff>69373</xdr:rowOff>
    </xdr:to>
    <xdr:pic>
      <xdr:nvPicPr>
        <xdr:cNvPr id="3" name="图片 7" descr="C:\Users\Administrator\Desktop\3AE马力测试\IMG_8153.JPGIMG_8153"/>
        <xdr:cNvPicPr preferRelativeResize="0"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6443343" y="3952875"/>
          <a:ext cx="2502537" cy="1745773"/>
        </a:xfrm>
        <a:prstGeom prst="rect">
          <a:avLst/>
        </a:prstGeom>
      </xdr:spPr>
    </xdr:pic>
    <xdr:clientData/>
  </xdr:twoCellAnchor>
  <xdr:twoCellAnchor>
    <xdr:from>
      <xdr:col>9</xdr:col>
      <xdr:colOff>167641</xdr:colOff>
      <xdr:row>29</xdr:row>
      <xdr:rowOff>15240</xdr:rowOff>
    </xdr:from>
    <xdr:to>
      <xdr:col>13</xdr:col>
      <xdr:colOff>6467</xdr:colOff>
      <xdr:row>38</xdr:row>
      <xdr:rowOff>38100</xdr:rowOff>
    </xdr:to>
    <xdr:pic>
      <xdr:nvPicPr>
        <xdr:cNvPr id="4" name="图片 9" descr="C:\Users\Administrator\Desktop\3AE马力测试\IMG_8160.JPGIMG_8160"/>
        <xdr:cNvPicPr preferRelativeResize="0"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425566" y="6025515"/>
          <a:ext cx="2620126" cy="1737360"/>
        </a:xfrm>
        <a:prstGeom prst="rect">
          <a:avLst/>
        </a:prstGeom>
      </xdr:spPr>
    </xdr:pic>
    <xdr:clientData/>
  </xdr:twoCellAnchor>
  <xdr:twoCellAnchor editAs="oneCell">
    <xdr:from>
      <xdr:col>9</xdr:col>
      <xdr:colOff>219075</xdr:colOff>
      <xdr:row>6</xdr:row>
      <xdr:rowOff>104774</xdr:rowOff>
    </xdr:from>
    <xdr:to>
      <xdr:col>12</xdr:col>
      <xdr:colOff>581025</xdr:colOff>
      <xdr:row>17</xdr:row>
      <xdr:rowOff>21589</xdr:rowOff>
    </xdr:to>
    <xdr:pic>
      <xdr:nvPicPr>
        <xdr:cNvPr id="5" name="图片 4" descr="IMG_1218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477000" y="1724024"/>
          <a:ext cx="2447925" cy="20504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-Nav/Desktop/22%20MONTH%20END%20REPORTS%20NEW%20FORMAT%20(10.2021)NE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rrogoa.local\data\YANTAI\3rd%20officer\PORT%20PAPERS\IMO%20FORMS%20GENCO%20AUGUSTU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rrogoa.local\data\3rd%20Officer\3rd%20officer\PORT%20PAPERS\IMO%20FORMS%20GENCO%20AUGUSTU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poff\3rd%20off\CREW%20DATA%20%20(Port%20Hedland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rrogoa.local\data\YANTAI\IMO%20FORMS%20GENCO%20AUGUST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bewireless\shareddocs\work\PORT%20PAPAR\new\FILE%20%20Folder\PORT%20DOCUMENTS\CREW%20DATA%20%20(SINGAPORE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SHBOARD"/>
      <sheetName val="LOCKED"/>
      <sheetName val="PRECISION TOOLS"/>
      <sheetName val="ISM CRITICAL SPARES"/>
      <sheetName val="Defect list"/>
      <sheetName val="LSA FFA NAV MAIN"/>
      <sheetName val="LSA FFA NAV 2"/>
      <sheetName val="LSA FFA NAV 3"/>
      <sheetName val="LSA FFA NAV 4"/>
      <sheetName val="LSA FFA NAV 5"/>
      <sheetName val="CRANE PERF"/>
      <sheetName val="PAINT INVENT"/>
      <sheetName val="MOORING ROPES"/>
      <sheetName val="WIRE STATUS"/>
      <sheetName val="PORT LOG"/>
      <sheetName val="DECK MAINT"/>
      <sheetName val="ME Runhrs "/>
      <sheetName val="ME PERF"/>
      <sheetName val="SCAV MAIN"/>
      <sheetName val="SCAV INS"/>
      <sheetName val="SCAV BUTT CLR"/>
      <sheetName val="SCAV LINER"/>
      <sheetName val="SCAV PIST"/>
      <sheetName val="SCAV EXH"/>
      <sheetName val="TAIL SHAFT"/>
      <sheetName val="AE RUNNING HOURS"/>
      <sheetName val="AE 1 PERF"/>
      <sheetName val="AE 2 PERF"/>
      <sheetName val="AE 3 PERF"/>
      <sheetName val="MAC PERF 1"/>
      <sheetName val="MAC PERF SHT 2"/>
      <sheetName val="RUNNING HOURS MISC"/>
      <sheetName val="LUBE OILS  "/>
      <sheetName val="CHEMICALS"/>
      <sheetName val="GASES"/>
      <sheetName val="MARPOL SPARE LIST"/>
      <sheetName val="ELE MOTOR"/>
      <sheetName val="BATTERY SAFETY ITEMS"/>
      <sheetName val="BATTERY STATUS"/>
      <sheetName val="ICAF"/>
      <sheetName val="IC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Vaccination List (2)"/>
      <sheetName val="Parameters"/>
      <sheetName val="NEW CREW"/>
      <sheetName val="GENERAL DECL"/>
      <sheetName val="General Decl."/>
      <sheetName val="IMO Health Decl"/>
      <sheetName val="CT-106 (1)"/>
      <sheetName val="CT-106 (2)"/>
      <sheetName val="CARGO DECL"/>
      <sheetName val="port_call"/>
      <sheetName val="Crew List"/>
      <sheetName val="IMO PASS"/>
      <sheetName val="Crew Declaration"/>
      <sheetName val="Vaccination List"/>
      <sheetName val="BONDED STORE DECL"/>
      <sheetName val="NIL"/>
      <sheetName val="Money List"/>
      <sheetName val="Narcotics"/>
      <sheetName val="Ship stores"/>
      <sheetName val="Panama cr. list"/>
      <sheetName val="PC-1 (2)"/>
      <sheetName val="QINGDAO CREW LIST"/>
      <sheetName val="Spare1"/>
      <sheetName val="Spare3"/>
      <sheetName val="CL.EMB"/>
      <sheetName val="S.B EXP"/>
      <sheetName val="PASS EX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Vaccination List (2)"/>
      <sheetName val="Parameters"/>
      <sheetName val="NEW CREW"/>
      <sheetName val="GENERAL DECL"/>
      <sheetName val="General Decl."/>
      <sheetName val="IMO Health Decl"/>
      <sheetName val="CT-106 (1)"/>
      <sheetName val="CT-106 (2)"/>
      <sheetName val="CARGO DECL"/>
      <sheetName val="port_call"/>
      <sheetName val="Crew List"/>
      <sheetName val="IMO PASS"/>
      <sheetName val="Crew Declaration"/>
      <sheetName val="Vaccination List"/>
      <sheetName val="BONDED STORE DECL"/>
      <sheetName val="NIL"/>
      <sheetName val="Money List"/>
      <sheetName val="Narcotics"/>
      <sheetName val="Ship stores"/>
      <sheetName val="Panama cr. list"/>
      <sheetName val="PC-1 (2)"/>
      <sheetName val="QINGDAO CREW LIST"/>
      <sheetName val="Spare1"/>
      <sheetName val="Spare3"/>
      <sheetName val="CL.EMB"/>
      <sheetName val="S.B EXP"/>
      <sheetName val="PASS EX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data"/>
      <sheetName val="AESM CREWLIST"/>
      <sheetName val="AESM CREWLIST (2)"/>
      <sheetName val="imo pass list  (2)"/>
      <sheetName val="IMO CREWLIST NEW"/>
      <sheetName val="IMO CREWLIST"/>
      <sheetName val="IMO CREWLIST (2)"/>
      <sheetName val="BODY TEMP"/>
      <sheetName val="IMO CREW EFFECTS"/>
      <sheetName val="YELLOW FEVER LIST"/>
      <sheetName val="SPILL MUSTER LIST"/>
      <sheetName val="ALLOT ISSUE"/>
      <sheetName val="allotment"/>
      <sheetName val="CASH ADV"/>
      <sheetName val="VALIDITY"/>
      <sheetName val="CREW QTRLY CERT 1 OF 3"/>
      <sheetName val="CREW QTRLY CERT 2 OF 3 "/>
      <sheetName val="CREW QTRLY CERT 3 OF 3  "/>
      <sheetName val="sing ARR CREW LIST"/>
      <sheetName val="ID CAR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arameters"/>
      <sheetName val="NEW CREW"/>
      <sheetName val="GENERAL DECL"/>
      <sheetName val="General Decl."/>
      <sheetName val="IMO Health Decl"/>
      <sheetName val="CT-106 (1)"/>
      <sheetName val="CT-106 (2)"/>
      <sheetName val="CARGO DECL"/>
      <sheetName val="port_call"/>
      <sheetName val="Crew List"/>
      <sheetName val="IMO PASS"/>
      <sheetName val="Crew Declaration"/>
      <sheetName val="Vaccination List"/>
      <sheetName val="BONDED STORE DECL"/>
      <sheetName val="NIL"/>
      <sheetName val="Money List"/>
      <sheetName val="Narcotics"/>
      <sheetName val="Ship stores"/>
      <sheetName val="Panama cr. list"/>
      <sheetName val="PC-1 (2)"/>
      <sheetName val="QINGDAO CREW LIST"/>
      <sheetName val="Spare1"/>
      <sheetName val="Spare3"/>
      <sheetName val="CL.EMB"/>
      <sheetName val="S.B EXP"/>
      <sheetName val="PASS EXP."/>
      <sheetName val="Crew Declaration (2)"/>
      <sheetName val="Vaccination Lis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Sheet1"/>
      <sheetName val="Muster Card"/>
      <sheetName val="main data"/>
      <sheetName val="AESM CREWLIST"/>
      <sheetName val="AESM CREWLIST (2)"/>
      <sheetName val="imo pass list  (2)"/>
      <sheetName val="IMO CREWLIST NEW"/>
      <sheetName val="IMO CREWLIST"/>
      <sheetName val="IMO CREWLIST (2)"/>
      <sheetName val="BODY TEMP"/>
      <sheetName val="IMO CREW EFFECTS"/>
      <sheetName val="YELLOW FEVER LIST"/>
      <sheetName val="SPILL MUSTER LIST"/>
      <sheetName val="BOAT MUSTER LIST"/>
      <sheetName val=" EMERGENCY MUSTER LIST"/>
      <sheetName val="ALLOT ISSUE"/>
      <sheetName val="allotment"/>
      <sheetName val="CASH ADV"/>
      <sheetName val="VALIDITY"/>
      <sheetName val="CREW QTRLY CERT 3 OF 3  "/>
      <sheetName val="CREW QTRLY CERT 1 OF 3"/>
      <sheetName val="CREW QTRLY CERT 2 OF 3 "/>
      <sheetName val="COUNT"/>
      <sheetName val="sing ARR CREW LIST"/>
      <sheetName val="SPORE CLIST 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W57"/>
  <sheetViews>
    <sheetView tabSelected="1" workbookViewId="0">
      <selection activeCell="C52" sqref="C52"/>
    </sheetView>
  </sheetViews>
  <sheetFormatPr defaultColWidth="9.125" defaultRowHeight="15"/>
  <cols>
    <col min="1" max="2" width="9.125" style="2"/>
    <col min="3" max="3" width="9.375" style="2" customWidth="1"/>
    <col min="4" max="16384" width="9.125" style="2"/>
  </cols>
  <sheetData>
    <row r="1" spans="1:20" ht="38.25" customHeight="1">
      <c r="A1" s="1" t="s">
        <v>0</v>
      </c>
    </row>
    <row r="2" spans="1:20">
      <c r="A2" s="3"/>
    </row>
    <row r="3" spans="1:20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20" ht="16.5">
      <c r="A4" s="5" t="s">
        <v>2</v>
      </c>
      <c r="B4" s="5"/>
      <c r="C4" s="5"/>
      <c r="D4" s="5"/>
      <c r="E4" s="5"/>
      <c r="F4" s="5"/>
      <c r="G4" s="5"/>
      <c r="H4" s="5"/>
      <c r="I4" s="5"/>
      <c r="J4" s="6"/>
    </row>
    <row r="5" spans="1:20" ht="15.75">
      <c r="A5" s="7" t="s">
        <v>3</v>
      </c>
      <c r="B5" s="7"/>
      <c r="C5" s="7"/>
      <c r="D5" s="7"/>
      <c r="E5" s="7"/>
      <c r="F5" s="7"/>
      <c r="G5" s="7"/>
      <c r="H5" s="7"/>
      <c r="I5" s="7"/>
      <c r="J5" s="6"/>
    </row>
    <row r="6" spans="1:20" s="8" customFormat="1" ht="12.75">
      <c r="D6" s="9"/>
      <c r="E6" s="9"/>
      <c r="F6" s="9"/>
      <c r="G6" s="9"/>
      <c r="H6" s="9"/>
      <c r="I6" s="9"/>
      <c r="J6" s="9"/>
    </row>
    <row r="7" spans="1:20" s="8" customFormat="1" ht="15.75">
      <c r="A7" s="3" t="s">
        <v>4</v>
      </c>
      <c r="B7" s="9"/>
      <c r="C7" s="10">
        <v>44494</v>
      </c>
      <c r="D7" s="9"/>
      <c r="E7" s="9"/>
      <c r="F7" s="9"/>
      <c r="G7" s="3" t="s">
        <v>5</v>
      </c>
      <c r="H7" s="3"/>
      <c r="I7" s="11">
        <v>1</v>
      </c>
      <c r="J7" s="9"/>
    </row>
    <row r="8" spans="1:20" s="8" customFormat="1" ht="13.5" thickBot="1">
      <c r="A8" s="12"/>
      <c r="B8" s="13"/>
      <c r="C8" s="13"/>
      <c r="D8" s="13"/>
      <c r="E8" s="13"/>
      <c r="F8" s="13"/>
      <c r="G8" s="13"/>
      <c r="H8" s="12"/>
      <c r="I8" s="13"/>
      <c r="J8" s="9"/>
    </row>
    <row r="9" spans="1:20" s="8" customFormat="1" ht="13.5" thickTop="1">
      <c r="A9" s="14" t="s">
        <v>6</v>
      </c>
      <c r="B9" s="15"/>
      <c r="C9" s="15"/>
      <c r="D9" s="15"/>
      <c r="E9" s="15"/>
      <c r="F9" s="15"/>
      <c r="G9" s="15"/>
      <c r="H9" s="15"/>
      <c r="I9" s="16"/>
      <c r="T9" s="8" t="s">
        <v>7</v>
      </c>
    </row>
    <row r="10" spans="1:20" s="8" customFormat="1" ht="12.75">
      <c r="A10" s="17"/>
      <c r="B10" s="18" t="s">
        <v>8</v>
      </c>
      <c r="C10" s="19" t="s">
        <v>9</v>
      </c>
      <c r="D10" s="20" t="s">
        <v>10</v>
      </c>
      <c r="E10" s="21"/>
      <c r="F10" s="22" t="s">
        <v>11</v>
      </c>
      <c r="G10" s="23" t="s">
        <v>12</v>
      </c>
      <c r="H10" s="24" t="s">
        <v>13</v>
      </c>
      <c r="I10" s="25"/>
    </row>
    <row r="11" spans="1:20" s="8" customFormat="1" ht="12.75">
      <c r="A11" s="26"/>
      <c r="B11" s="27"/>
      <c r="C11" s="28" t="s">
        <v>14</v>
      </c>
      <c r="D11" s="28" t="s">
        <v>15</v>
      </c>
      <c r="E11" s="28" t="s">
        <v>16</v>
      </c>
      <c r="F11" s="28" t="s">
        <v>17</v>
      </c>
      <c r="G11" s="28" t="s">
        <v>18</v>
      </c>
      <c r="H11" s="29" t="s">
        <v>19</v>
      </c>
      <c r="I11" s="30"/>
      <c r="P11" s="3"/>
      <c r="Q11" s="31"/>
      <c r="S11" s="3"/>
    </row>
    <row r="12" spans="1:20" s="9" customFormat="1" ht="12.75">
      <c r="A12" s="32"/>
      <c r="B12" s="33"/>
      <c r="C12" s="34">
        <v>900</v>
      </c>
      <c r="D12" s="34">
        <v>900</v>
      </c>
      <c r="E12" s="34">
        <v>6</v>
      </c>
      <c r="F12" s="34">
        <v>200</v>
      </c>
      <c r="G12" s="34">
        <v>300</v>
      </c>
      <c r="H12" s="35" t="s">
        <v>20</v>
      </c>
      <c r="I12" s="36"/>
    </row>
    <row r="13" spans="1:20" s="8" customFormat="1" ht="12.75">
      <c r="A13" s="29" t="s">
        <v>21</v>
      </c>
      <c r="B13" s="30"/>
      <c r="D13" s="9" t="s">
        <v>22</v>
      </c>
      <c r="F13" s="9" t="s">
        <v>23</v>
      </c>
      <c r="H13" s="29" t="s">
        <v>24</v>
      </c>
      <c r="I13" s="30"/>
      <c r="K13" s="3"/>
    </row>
    <row r="14" spans="1:20" s="8" customFormat="1" ht="12.75">
      <c r="A14" s="35" t="s">
        <v>25</v>
      </c>
      <c r="B14" s="36"/>
      <c r="C14" s="37"/>
      <c r="D14" s="38"/>
      <c r="E14" s="39"/>
      <c r="F14" s="9"/>
      <c r="H14" s="35">
        <v>385</v>
      </c>
      <c r="I14" s="36"/>
    </row>
    <row r="15" spans="1:20" s="8" customFormat="1" ht="12.75">
      <c r="A15" s="40" t="s">
        <v>26</v>
      </c>
      <c r="B15" s="41"/>
      <c r="C15" s="42" t="s">
        <v>27</v>
      </c>
      <c r="D15" s="42"/>
      <c r="E15" s="42"/>
      <c r="F15" s="43" t="s">
        <v>28</v>
      </c>
      <c r="G15" s="43"/>
      <c r="H15" s="43"/>
      <c r="I15" s="30"/>
      <c r="K15" s="3"/>
      <c r="L15" s="3"/>
      <c r="M15" s="3"/>
      <c r="Q15" s="31"/>
    </row>
    <row r="16" spans="1:20" s="8" customFormat="1" ht="13.5" thickBot="1">
      <c r="A16" s="44" t="s">
        <v>29</v>
      </c>
      <c r="B16" s="45"/>
      <c r="C16" s="46">
        <v>20</v>
      </c>
      <c r="D16" s="12" t="s">
        <v>30</v>
      </c>
      <c r="E16" s="12"/>
      <c r="F16" s="12"/>
      <c r="G16" s="46">
        <v>11.5</v>
      </c>
      <c r="H16" s="13" t="s">
        <v>31</v>
      </c>
      <c r="I16" s="47"/>
      <c r="K16" s="3"/>
      <c r="L16" s="3"/>
      <c r="M16" s="3"/>
      <c r="Q16" s="31"/>
    </row>
    <row r="17" spans="1:23" s="8" customFormat="1" ht="13.5" thickTop="1">
      <c r="A17" s="3"/>
      <c r="B17" s="3"/>
      <c r="C17" s="3"/>
      <c r="D17" s="3"/>
      <c r="E17" s="3"/>
      <c r="F17" s="3"/>
      <c r="H17" s="3"/>
      <c r="K17" s="3"/>
      <c r="L17" s="3"/>
      <c r="M17" s="3"/>
      <c r="Q17" s="31"/>
      <c r="W17" s="8" t="s">
        <v>32</v>
      </c>
    </row>
    <row r="18" spans="1:23" s="8" customFormat="1" ht="13.5" thickBot="1">
      <c r="A18" s="12"/>
      <c r="B18" s="12"/>
      <c r="C18" s="12"/>
      <c r="D18" s="12"/>
      <c r="E18" s="12"/>
      <c r="F18" s="12"/>
      <c r="G18" s="48"/>
      <c r="H18" s="12"/>
      <c r="I18" s="48"/>
      <c r="K18" s="3"/>
      <c r="L18" s="3"/>
      <c r="M18" s="3"/>
      <c r="Q18" s="31"/>
    </row>
    <row r="19" spans="1:23" s="8" customFormat="1" ht="13.5" thickTop="1">
      <c r="A19" s="14" t="s">
        <v>33</v>
      </c>
      <c r="B19" s="15"/>
      <c r="C19" s="15"/>
      <c r="D19" s="15"/>
      <c r="E19" s="15"/>
      <c r="F19" s="15"/>
      <c r="G19" s="15"/>
      <c r="H19" s="15"/>
      <c r="I19" s="16"/>
      <c r="K19" s="31"/>
      <c r="L19" s="3"/>
      <c r="Q19" s="31"/>
    </row>
    <row r="20" spans="1:23" s="8" customFormat="1" ht="12.75">
      <c r="A20" s="49"/>
      <c r="B20" s="50"/>
      <c r="C20" s="50"/>
      <c r="D20" s="50"/>
      <c r="E20" s="50"/>
      <c r="F20" s="50"/>
      <c r="G20" s="50"/>
      <c r="H20" s="50"/>
      <c r="I20" s="51"/>
      <c r="K20" s="31"/>
      <c r="L20" s="3"/>
      <c r="Q20" s="31"/>
    </row>
    <row r="21" spans="1:23" s="8" customFormat="1" ht="12.75">
      <c r="A21" s="49"/>
      <c r="B21" s="52" t="s">
        <v>34</v>
      </c>
      <c r="C21" s="9" t="s">
        <v>35</v>
      </c>
      <c r="D21" s="53">
        <v>914</v>
      </c>
      <c r="E21" s="9" t="s">
        <v>36</v>
      </c>
      <c r="F21" s="53">
        <v>600</v>
      </c>
      <c r="G21" s="50"/>
      <c r="H21" s="50"/>
      <c r="I21" s="51"/>
      <c r="K21" s="31"/>
      <c r="L21" s="3"/>
      <c r="Q21" s="31"/>
    </row>
    <row r="22" spans="1:23" s="8" customFormat="1" ht="12.75">
      <c r="A22" s="49"/>
      <c r="B22" s="52" t="s">
        <v>37</v>
      </c>
      <c r="C22" s="9"/>
      <c r="D22" s="54">
        <v>900</v>
      </c>
      <c r="E22" s="9"/>
      <c r="F22" s="50"/>
      <c r="G22" s="50"/>
      <c r="H22" s="50"/>
      <c r="I22" s="51"/>
      <c r="K22" s="31"/>
      <c r="L22" s="3"/>
      <c r="Q22" s="31"/>
    </row>
    <row r="23" spans="1:23" s="8" customFormat="1" ht="12.75">
      <c r="A23" s="49"/>
      <c r="B23" s="52" t="s">
        <v>38</v>
      </c>
      <c r="C23" s="9" t="s">
        <v>39</v>
      </c>
      <c r="D23" s="55">
        <v>41029</v>
      </c>
      <c r="E23" s="9"/>
      <c r="F23" s="31"/>
      <c r="G23" s="56"/>
      <c r="H23" s="50"/>
      <c r="I23" s="51"/>
      <c r="K23" s="31"/>
      <c r="L23" s="3"/>
      <c r="Q23" s="31"/>
    </row>
    <row r="24" spans="1:23" s="8" customFormat="1" ht="12.75">
      <c r="A24" s="49"/>
      <c r="B24" s="52"/>
      <c r="C24" s="9"/>
      <c r="D24" s="9"/>
      <c r="E24" s="9"/>
      <c r="F24" s="31"/>
      <c r="G24" s="9"/>
      <c r="H24" s="50"/>
      <c r="I24" s="51"/>
      <c r="K24" s="31"/>
      <c r="L24" s="3"/>
      <c r="Q24" s="31"/>
    </row>
    <row r="25" spans="1:23" s="9" customFormat="1" ht="12.75">
      <c r="A25" s="57"/>
      <c r="B25" s="28" t="s">
        <v>40</v>
      </c>
      <c r="C25" s="28" t="s">
        <v>41</v>
      </c>
      <c r="D25" s="28" t="s">
        <v>42</v>
      </c>
      <c r="E25" s="28" t="s">
        <v>43</v>
      </c>
      <c r="F25" s="28" t="s">
        <v>44</v>
      </c>
      <c r="G25" s="20" t="s">
        <v>45</v>
      </c>
      <c r="H25" s="58"/>
      <c r="I25" s="28" t="s">
        <v>46</v>
      </c>
    </row>
    <row r="26" spans="1:23" s="9" customFormat="1" ht="12.75">
      <c r="A26" s="57"/>
      <c r="B26" s="34" t="s">
        <v>47</v>
      </c>
      <c r="C26" s="34" t="s">
        <v>48</v>
      </c>
      <c r="D26" s="34" t="s">
        <v>49</v>
      </c>
      <c r="E26" s="34" t="s">
        <v>50</v>
      </c>
      <c r="F26" s="34" t="s">
        <v>51</v>
      </c>
      <c r="G26" s="34" t="s">
        <v>52</v>
      </c>
      <c r="H26" s="34" t="s">
        <v>53</v>
      </c>
      <c r="I26" s="34" t="s">
        <v>53</v>
      </c>
    </row>
    <row r="27" spans="1:23" s="8" customFormat="1" ht="12.75">
      <c r="A27" s="59"/>
      <c r="B27" s="60">
        <v>1</v>
      </c>
      <c r="C27" s="61">
        <v>22.7</v>
      </c>
      <c r="D27" s="62">
        <v>355</v>
      </c>
      <c r="E27" s="62">
        <v>73</v>
      </c>
      <c r="F27" s="62"/>
      <c r="G27" s="62"/>
      <c r="H27" s="62"/>
      <c r="I27" s="63">
        <v>118</v>
      </c>
      <c r="K27" s="3"/>
      <c r="M27" s="3"/>
      <c r="P27" s="3"/>
      <c r="S27" s="3"/>
    </row>
    <row r="28" spans="1:23" s="8" customFormat="1" ht="12.75">
      <c r="A28" s="59"/>
      <c r="B28" s="60">
        <v>2</v>
      </c>
      <c r="C28" s="61">
        <v>22.2</v>
      </c>
      <c r="D28" s="62">
        <v>355</v>
      </c>
      <c r="E28" s="62">
        <v>73</v>
      </c>
      <c r="F28" s="62"/>
      <c r="G28" s="62"/>
      <c r="H28" s="62"/>
      <c r="I28" s="63">
        <v>121</v>
      </c>
    </row>
    <row r="29" spans="1:23" s="8" customFormat="1" ht="12.75">
      <c r="A29" s="59"/>
      <c r="B29" s="60">
        <v>3</v>
      </c>
      <c r="C29" s="61">
        <v>22.5</v>
      </c>
      <c r="D29" s="62">
        <v>360</v>
      </c>
      <c r="E29" s="62">
        <v>73</v>
      </c>
      <c r="F29" s="62"/>
      <c r="G29" s="62"/>
      <c r="H29" s="62"/>
      <c r="I29" s="63">
        <v>121</v>
      </c>
      <c r="K29" s="3"/>
    </row>
    <row r="30" spans="1:23" s="8" customFormat="1" ht="12.75">
      <c r="A30" s="59"/>
      <c r="B30" s="60">
        <v>4</v>
      </c>
      <c r="C30" s="61">
        <v>22.8</v>
      </c>
      <c r="D30" s="62">
        <v>365</v>
      </c>
      <c r="E30" s="62">
        <v>73</v>
      </c>
      <c r="F30" s="62"/>
      <c r="G30" s="62"/>
      <c r="H30" s="62"/>
      <c r="I30" s="63">
        <v>118</v>
      </c>
      <c r="K30" s="3"/>
    </row>
    <row r="31" spans="1:23" s="8" customFormat="1" ht="12.75">
      <c r="A31" s="59"/>
      <c r="B31" s="60">
        <v>5</v>
      </c>
      <c r="C31" s="61">
        <v>22.8</v>
      </c>
      <c r="D31" s="62">
        <v>365</v>
      </c>
      <c r="E31" s="62">
        <v>73</v>
      </c>
      <c r="F31" s="62"/>
      <c r="G31" s="62"/>
      <c r="H31" s="62"/>
      <c r="I31" s="63">
        <v>117</v>
      </c>
      <c r="K31" s="3"/>
      <c r="M31" s="64"/>
    </row>
    <row r="32" spans="1:23" s="8" customFormat="1" ht="12.75">
      <c r="A32" s="59"/>
      <c r="B32" s="60">
        <v>6</v>
      </c>
      <c r="C32" s="61">
        <v>23</v>
      </c>
      <c r="D32" s="62">
        <v>355</v>
      </c>
      <c r="E32" s="62">
        <v>73</v>
      </c>
      <c r="F32" s="62"/>
      <c r="G32" s="62"/>
      <c r="H32" s="62"/>
      <c r="I32" s="63">
        <v>118</v>
      </c>
      <c r="K32" s="3"/>
      <c r="M32" s="64"/>
      <c r="P32" s="3"/>
      <c r="Q32" s="3"/>
      <c r="R32" s="3"/>
      <c r="S32" s="3"/>
      <c r="T32" s="3"/>
    </row>
    <row r="33" spans="1:20" s="8" customFormat="1" ht="12.75">
      <c r="A33" s="57"/>
      <c r="B33" s="60" t="s">
        <v>54</v>
      </c>
      <c r="C33" s="65">
        <f>SUM(C27:C32)/6</f>
        <v>22.666666666666668</v>
      </c>
      <c r="D33" s="66">
        <f>SUM(D27:D32)/6</f>
        <v>359.16666666666669</v>
      </c>
      <c r="E33" s="66">
        <v>73</v>
      </c>
      <c r="F33" s="66">
        <f>SUM(F27:F32)/6</f>
        <v>0</v>
      </c>
      <c r="G33" s="65">
        <f>SUM(G27:G32)/6</f>
        <v>0</v>
      </c>
      <c r="H33" s="65">
        <f>SUM(H27:H32)/6</f>
        <v>0</v>
      </c>
      <c r="I33" s="65">
        <f>SUM(I27:I32)/6</f>
        <v>118.83333333333333</v>
      </c>
      <c r="K33" s="3"/>
      <c r="L33" s="3"/>
      <c r="M33" s="3"/>
      <c r="N33" s="3"/>
      <c r="P33" s="3"/>
      <c r="S33" s="3"/>
      <c r="T33" s="3"/>
    </row>
    <row r="34" spans="1:20" s="8" customFormat="1" ht="12.75">
      <c r="A34" s="67" t="s">
        <v>55</v>
      </c>
      <c r="B34" s="67"/>
      <c r="C34" s="67"/>
      <c r="D34" s="67"/>
      <c r="E34" s="67"/>
      <c r="F34" s="67" t="s">
        <v>56</v>
      </c>
      <c r="G34" s="67"/>
      <c r="H34" s="67"/>
      <c r="I34" s="67"/>
      <c r="K34" s="31"/>
      <c r="Q34" s="31"/>
      <c r="R34" s="31"/>
      <c r="S34" s="31"/>
      <c r="T34" s="31"/>
    </row>
    <row r="35" spans="1:20" s="8" customFormat="1" ht="12.75">
      <c r="A35" s="57"/>
      <c r="B35" s="9"/>
      <c r="C35" s="9"/>
      <c r="D35" s="9" t="s">
        <v>57</v>
      </c>
      <c r="E35" s="27" t="s">
        <v>58</v>
      </c>
      <c r="F35" s="9"/>
      <c r="G35" s="9"/>
      <c r="H35" s="9"/>
      <c r="I35" s="68"/>
      <c r="K35" s="31"/>
      <c r="Q35" s="31"/>
      <c r="R35" s="31"/>
      <c r="S35" s="31"/>
      <c r="T35" s="31"/>
    </row>
    <row r="36" spans="1:20" s="8" customFormat="1" ht="12.75">
      <c r="A36" s="69"/>
      <c r="C36" s="31" t="s">
        <v>59</v>
      </c>
      <c r="D36" s="70">
        <v>54</v>
      </c>
      <c r="E36" s="70">
        <v>68</v>
      </c>
      <c r="F36" s="69"/>
      <c r="G36" s="31" t="s">
        <v>59</v>
      </c>
      <c r="H36" s="71">
        <v>5.2</v>
      </c>
      <c r="I36" s="68"/>
      <c r="Q36" s="31"/>
      <c r="R36" s="31"/>
      <c r="S36" s="31"/>
      <c r="T36" s="64"/>
    </row>
    <row r="37" spans="1:20" s="8" customFormat="1" ht="12.75">
      <c r="A37" s="69"/>
      <c r="C37" s="31" t="s">
        <v>60</v>
      </c>
      <c r="D37" s="70">
        <v>122</v>
      </c>
      <c r="E37" s="70"/>
      <c r="F37" s="69"/>
      <c r="G37" s="31" t="s">
        <v>60</v>
      </c>
      <c r="H37" s="71">
        <v>7.4</v>
      </c>
      <c r="I37" s="68"/>
      <c r="Q37" s="31"/>
      <c r="R37" s="31"/>
      <c r="S37" s="31"/>
      <c r="T37" s="64"/>
    </row>
    <row r="38" spans="1:20" s="8" customFormat="1" ht="12.75">
      <c r="A38" s="69"/>
      <c r="C38" s="72" t="s">
        <v>61</v>
      </c>
      <c r="D38" s="70">
        <v>68</v>
      </c>
      <c r="E38" s="70">
        <v>72</v>
      </c>
      <c r="F38" s="69"/>
      <c r="G38" s="72" t="s">
        <v>61</v>
      </c>
      <c r="H38" s="71">
        <v>3.4</v>
      </c>
      <c r="I38" s="68"/>
      <c r="Q38" s="31"/>
      <c r="R38" s="31"/>
      <c r="S38" s="31"/>
      <c r="T38" s="64"/>
    </row>
    <row r="39" spans="1:20" s="8" customFormat="1" ht="12.75">
      <c r="A39" s="69"/>
      <c r="C39" s="31" t="s">
        <v>62</v>
      </c>
      <c r="D39" s="70">
        <v>44</v>
      </c>
      <c r="E39" s="73"/>
      <c r="F39" s="31"/>
      <c r="G39" s="31" t="s">
        <v>62</v>
      </c>
      <c r="H39" s="71">
        <v>1.4</v>
      </c>
      <c r="I39" s="68"/>
      <c r="Q39" s="31"/>
      <c r="R39" s="31"/>
      <c r="S39" s="31"/>
      <c r="T39" s="31"/>
    </row>
    <row r="40" spans="1:20" s="8" customFormat="1" ht="12.75">
      <c r="A40" s="69"/>
      <c r="C40" s="31" t="s">
        <v>63</v>
      </c>
      <c r="D40" s="70">
        <v>29</v>
      </c>
      <c r="E40" s="70"/>
      <c r="F40" s="69"/>
      <c r="G40" s="8" t="s">
        <v>64</v>
      </c>
      <c r="H40" s="71">
        <v>4.4000000000000004</v>
      </c>
      <c r="I40" s="68"/>
    </row>
    <row r="41" spans="1:20" s="8" customFormat="1" ht="12.75">
      <c r="A41" s="69"/>
      <c r="C41" s="31" t="s">
        <v>65</v>
      </c>
      <c r="D41" s="70">
        <v>16</v>
      </c>
      <c r="E41" s="70"/>
      <c r="F41" s="69"/>
      <c r="G41" s="31"/>
      <c r="H41" s="74"/>
      <c r="I41" s="68"/>
    </row>
    <row r="42" spans="1:20" s="8" customFormat="1" ht="12.75">
      <c r="A42" s="69"/>
      <c r="C42" s="31" t="s">
        <v>66</v>
      </c>
      <c r="D42" s="70">
        <v>538</v>
      </c>
      <c r="E42" s="70">
        <v>390</v>
      </c>
      <c r="F42" s="69"/>
      <c r="G42" s="31"/>
      <c r="H42" s="74"/>
      <c r="I42" s="68"/>
      <c r="P42" s="75"/>
    </row>
    <row r="43" spans="1:20" s="8" customFormat="1" ht="12.75">
      <c r="A43" s="69"/>
      <c r="C43" s="31" t="s">
        <v>67</v>
      </c>
      <c r="D43" s="70">
        <v>59</v>
      </c>
      <c r="E43" s="70"/>
      <c r="F43" s="69"/>
      <c r="G43" s="31"/>
      <c r="H43" s="9"/>
      <c r="I43" s="68"/>
      <c r="P43" s="3"/>
      <c r="T43" s="3"/>
    </row>
    <row r="44" spans="1:20" s="8" customFormat="1" ht="12.75">
      <c r="A44" s="59"/>
      <c r="C44" s="31" t="s">
        <v>68</v>
      </c>
      <c r="D44" s="76">
        <v>70</v>
      </c>
      <c r="E44" s="77"/>
      <c r="I44" s="78"/>
      <c r="P44" s="3"/>
      <c r="T44" s="3"/>
    </row>
    <row r="45" spans="1:20" s="8" customFormat="1" ht="12.75">
      <c r="A45" s="59"/>
      <c r="C45" s="31" t="s">
        <v>69</v>
      </c>
      <c r="D45" s="76">
        <v>70</v>
      </c>
      <c r="E45" s="77"/>
      <c r="I45" s="78"/>
      <c r="P45" s="3"/>
      <c r="T45" s="3"/>
    </row>
    <row r="46" spans="1:20" s="8" customFormat="1" ht="12.75">
      <c r="A46" s="37"/>
      <c r="B46" s="39"/>
      <c r="C46" s="79" t="s">
        <v>70</v>
      </c>
      <c r="D46" s="80">
        <v>69</v>
      </c>
      <c r="E46" s="81"/>
      <c r="F46" s="39"/>
      <c r="G46" s="39"/>
      <c r="H46" s="39"/>
      <c r="I46" s="82"/>
      <c r="P46" s="3"/>
      <c r="T46" s="3"/>
    </row>
    <row r="47" spans="1:20" s="8" customFormat="1" ht="12.75">
      <c r="C47" s="31"/>
      <c r="D47" s="9"/>
      <c r="I47" s="74"/>
      <c r="P47" s="3"/>
      <c r="T47" s="3"/>
    </row>
    <row r="48" spans="1:20" s="8" customFormat="1" ht="12.75">
      <c r="B48" s="8" t="s">
        <v>71</v>
      </c>
      <c r="C48" s="83" t="s">
        <v>72</v>
      </c>
      <c r="D48" s="38"/>
      <c r="E48" s="39"/>
      <c r="F48" s="39"/>
      <c r="G48" s="39"/>
      <c r="H48" s="39"/>
      <c r="I48" s="74"/>
      <c r="P48" s="3"/>
      <c r="T48" s="3"/>
    </row>
    <row r="49" spans="3:20" s="8" customFormat="1" ht="12.75">
      <c r="C49" s="84" t="s">
        <v>73</v>
      </c>
      <c r="D49" s="18"/>
      <c r="E49" s="18"/>
      <c r="F49" s="18"/>
      <c r="G49" s="18"/>
      <c r="H49" s="18"/>
      <c r="I49" s="74"/>
      <c r="P49" s="3"/>
      <c r="T49" s="3"/>
    </row>
    <row r="50" spans="3:20" s="8" customFormat="1">
      <c r="C50" s="85"/>
      <c r="H50" s="85" t="s">
        <v>7</v>
      </c>
      <c r="I50" s="74"/>
      <c r="K50" s="3"/>
      <c r="N50" s="74"/>
      <c r="P50" s="3"/>
      <c r="S50" s="31"/>
      <c r="T50" s="31"/>
    </row>
    <row r="51" spans="3:20" s="8" customFormat="1" ht="12.75">
      <c r="C51" s="9" t="s">
        <v>74</v>
      </c>
      <c r="H51" s="9" t="s">
        <v>75</v>
      </c>
      <c r="I51" s="74"/>
      <c r="K51" s="3"/>
      <c r="N51" s="74"/>
      <c r="P51" s="3"/>
      <c r="S51" s="31"/>
      <c r="T51" s="31"/>
    </row>
    <row r="52" spans="3:20">
      <c r="C52" s="9" t="s">
        <v>76</v>
      </c>
      <c r="D52" s="8"/>
      <c r="E52" s="8"/>
      <c r="F52" s="8"/>
      <c r="G52" s="8"/>
      <c r="H52" s="9" t="s">
        <v>77</v>
      </c>
      <c r="I52" s="86"/>
      <c r="K52" s="1"/>
      <c r="N52" s="86"/>
      <c r="P52" s="1"/>
      <c r="S52" s="87"/>
      <c r="T52" s="87"/>
    </row>
    <row r="53" spans="3:20">
      <c r="C53" s="2" t="s">
        <v>7</v>
      </c>
      <c r="I53" s="86"/>
      <c r="K53" s="1"/>
      <c r="N53" s="86"/>
      <c r="P53" s="1"/>
      <c r="S53" s="87"/>
    </row>
    <row r="54" spans="3:20">
      <c r="K54" s="1"/>
      <c r="N54" s="86"/>
      <c r="P54" s="1"/>
      <c r="S54" s="87"/>
    </row>
    <row r="55" spans="3:20">
      <c r="K55" s="1"/>
      <c r="N55" s="86"/>
      <c r="P55" s="1"/>
      <c r="S55" s="87"/>
    </row>
    <row r="56" spans="3:20">
      <c r="K56" s="1"/>
      <c r="N56" s="86"/>
      <c r="P56" s="1"/>
      <c r="R56" s="1"/>
    </row>
    <row r="57" spans="3:20">
      <c r="K57" s="1"/>
      <c r="N57" s="86"/>
    </row>
  </sheetData>
  <mergeCells count="20">
    <mergeCell ref="A34:E34"/>
    <mergeCell ref="F34:I34"/>
    <mergeCell ref="A15:B15"/>
    <mergeCell ref="C15:E15"/>
    <mergeCell ref="F15:I15"/>
    <mergeCell ref="A16:B16"/>
    <mergeCell ref="A19:I19"/>
    <mergeCell ref="G25:H25"/>
    <mergeCell ref="H11:I11"/>
    <mergeCell ref="H12:I12"/>
    <mergeCell ref="A13:B13"/>
    <mergeCell ref="H13:I13"/>
    <mergeCell ref="A14:B14"/>
    <mergeCell ref="H14:I14"/>
    <mergeCell ref="A3:I3"/>
    <mergeCell ref="A4:I4"/>
    <mergeCell ref="A5:I5"/>
    <mergeCell ref="A9:I9"/>
    <mergeCell ref="D10:E10"/>
    <mergeCell ref="H10:I10"/>
  </mergeCells>
  <phoneticPr fontId="2" type="noConversion"/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T58"/>
  <sheetViews>
    <sheetView topLeftCell="A34" workbookViewId="0">
      <selection activeCell="C52" sqref="C52"/>
    </sheetView>
  </sheetViews>
  <sheetFormatPr defaultColWidth="9.125" defaultRowHeight="15"/>
  <cols>
    <col min="1" max="2" width="9.125" style="2"/>
    <col min="3" max="3" width="9.375" style="2" customWidth="1"/>
    <col min="4" max="16384" width="9.125" style="2"/>
  </cols>
  <sheetData>
    <row r="1" spans="1:19" ht="54" customHeight="1">
      <c r="A1" s="1" t="s">
        <v>0</v>
      </c>
    </row>
    <row r="2" spans="1:19">
      <c r="A2" s="3"/>
    </row>
    <row r="3" spans="1:1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19" ht="16.5">
      <c r="A4" s="5" t="s">
        <v>2</v>
      </c>
      <c r="B4" s="5"/>
      <c r="C4" s="5"/>
      <c r="D4" s="5"/>
      <c r="E4" s="5"/>
      <c r="F4" s="5"/>
      <c r="G4" s="5"/>
      <c r="H4" s="5"/>
      <c r="I4" s="5"/>
      <c r="J4" s="6"/>
    </row>
    <row r="5" spans="1:19" ht="15.75">
      <c r="A5" s="88"/>
      <c r="B5" s="88"/>
      <c r="C5" s="88"/>
      <c r="D5" s="88"/>
      <c r="E5" s="88"/>
      <c r="F5" s="88"/>
      <c r="G5" s="88"/>
      <c r="H5" s="88"/>
      <c r="I5" s="88"/>
      <c r="J5" s="6"/>
    </row>
    <row r="6" spans="1:19" ht="15.75">
      <c r="A6" s="7" t="s">
        <v>78</v>
      </c>
      <c r="B6" s="7"/>
      <c r="C6" s="7"/>
      <c r="D6" s="7"/>
      <c r="E6" s="7"/>
      <c r="F6" s="7"/>
      <c r="G6" s="7"/>
      <c r="H6" s="7"/>
      <c r="I6" s="7"/>
      <c r="J6" s="6"/>
    </row>
    <row r="7" spans="1:19" s="8" customFormat="1" ht="12.75">
      <c r="D7" s="9"/>
      <c r="E7" s="9"/>
      <c r="F7" s="9"/>
      <c r="G7" s="9"/>
      <c r="H7" s="9"/>
      <c r="I7" s="9"/>
      <c r="J7" s="9"/>
    </row>
    <row r="8" spans="1:19" s="8" customFormat="1" ht="15.75">
      <c r="A8" s="3" t="s">
        <v>4</v>
      </c>
      <c r="B8" s="9"/>
      <c r="C8" s="10">
        <v>44498</v>
      </c>
      <c r="D8" s="9"/>
      <c r="E8" s="9"/>
      <c r="F8" s="9"/>
      <c r="G8" s="3" t="s">
        <v>5</v>
      </c>
      <c r="H8" s="3"/>
      <c r="I8" s="11">
        <v>2</v>
      </c>
      <c r="J8" s="9"/>
    </row>
    <row r="9" spans="1:19" s="8" customFormat="1" ht="13.5" thickBot="1">
      <c r="A9" s="12"/>
      <c r="B9" s="13"/>
      <c r="C9" s="13"/>
      <c r="D9" s="13"/>
      <c r="E9" s="13"/>
      <c r="F9" s="13"/>
      <c r="G9" s="13"/>
      <c r="H9" s="12"/>
      <c r="I9" s="13"/>
      <c r="J9" s="9"/>
    </row>
    <row r="10" spans="1:19" s="8" customFormat="1" ht="13.5" thickTop="1">
      <c r="A10" s="14" t="s">
        <v>6</v>
      </c>
      <c r="B10" s="15"/>
      <c r="C10" s="15"/>
      <c r="D10" s="15"/>
      <c r="E10" s="15"/>
      <c r="F10" s="15"/>
      <c r="G10" s="15"/>
      <c r="H10" s="15"/>
      <c r="I10" s="16"/>
    </row>
    <row r="11" spans="1:19" s="8" customFormat="1" ht="12.75">
      <c r="A11" s="17"/>
      <c r="B11" s="18" t="s">
        <v>8</v>
      </c>
      <c r="C11" s="19" t="s">
        <v>9</v>
      </c>
      <c r="D11" s="20" t="s">
        <v>10</v>
      </c>
      <c r="E11" s="21"/>
      <c r="F11" s="22" t="s">
        <v>11</v>
      </c>
      <c r="G11" s="23" t="s">
        <v>12</v>
      </c>
      <c r="H11" s="24" t="s">
        <v>79</v>
      </c>
      <c r="I11" s="25"/>
    </row>
    <row r="12" spans="1:19" s="8" customFormat="1" ht="12.75">
      <c r="A12" s="26"/>
      <c r="B12" s="27"/>
      <c r="C12" s="28" t="s">
        <v>14</v>
      </c>
      <c r="D12" s="28" t="s">
        <v>15</v>
      </c>
      <c r="E12" s="28" t="s">
        <v>16</v>
      </c>
      <c r="F12" s="28" t="s">
        <v>17</v>
      </c>
      <c r="G12" s="28" t="s">
        <v>18</v>
      </c>
      <c r="H12" s="29" t="s">
        <v>19</v>
      </c>
      <c r="I12" s="30"/>
      <c r="P12" s="3"/>
      <c r="Q12" s="31"/>
      <c r="S12" s="3"/>
    </row>
    <row r="13" spans="1:19" s="9" customFormat="1" ht="12.75">
      <c r="A13" s="32"/>
      <c r="B13" s="33"/>
      <c r="C13" s="34">
        <v>900</v>
      </c>
      <c r="D13" s="34">
        <v>900</v>
      </c>
      <c r="E13" s="34">
        <v>6</v>
      </c>
      <c r="F13" s="34">
        <v>200</v>
      </c>
      <c r="G13" s="34">
        <v>300</v>
      </c>
      <c r="H13" s="35" t="s">
        <v>20</v>
      </c>
      <c r="I13" s="36"/>
    </row>
    <row r="14" spans="1:19" s="8" customFormat="1" ht="12.75">
      <c r="A14" s="29" t="s">
        <v>21</v>
      </c>
      <c r="B14" s="30"/>
      <c r="D14" s="9" t="s">
        <v>22</v>
      </c>
      <c r="F14" s="9" t="s">
        <v>23</v>
      </c>
      <c r="H14" s="29" t="s">
        <v>24</v>
      </c>
      <c r="I14" s="30"/>
      <c r="K14" s="3"/>
    </row>
    <row r="15" spans="1:19" s="8" customFormat="1" ht="12.75">
      <c r="A15" s="35" t="s">
        <v>25</v>
      </c>
      <c r="B15" s="36"/>
      <c r="C15" s="37"/>
      <c r="D15" s="38"/>
      <c r="E15" s="39"/>
      <c r="F15" s="9"/>
      <c r="H15" s="35">
        <v>380</v>
      </c>
      <c r="I15" s="36"/>
    </row>
    <row r="16" spans="1:19" s="8" customFormat="1" ht="12.75">
      <c r="A16" s="40" t="s">
        <v>26</v>
      </c>
      <c r="B16" s="41"/>
      <c r="C16" s="42" t="s">
        <v>27</v>
      </c>
      <c r="D16" s="42"/>
      <c r="E16" s="42"/>
      <c r="F16" s="43" t="s">
        <v>28</v>
      </c>
      <c r="G16" s="43"/>
      <c r="H16" s="43"/>
      <c r="I16" s="30"/>
      <c r="K16" s="3"/>
      <c r="L16" s="3"/>
      <c r="M16" s="3"/>
      <c r="Q16" s="31"/>
    </row>
    <row r="17" spans="1:19" s="8" customFormat="1" ht="13.5" thickBot="1">
      <c r="A17" s="44" t="s">
        <v>29</v>
      </c>
      <c r="B17" s="45"/>
      <c r="C17" s="46">
        <v>20</v>
      </c>
      <c r="D17" s="12" t="s">
        <v>30</v>
      </c>
      <c r="E17" s="12"/>
      <c r="F17" s="12"/>
      <c r="G17" s="46">
        <v>11.5</v>
      </c>
      <c r="H17" s="13" t="s">
        <v>31</v>
      </c>
      <c r="I17" s="47"/>
      <c r="K17" s="3"/>
      <c r="L17" s="3"/>
      <c r="M17" s="3"/>
      <c r="Q17" s="31"/>
    </row>
    <row r="18" spans="1:19" s="8" customFormat="1" ht="13.5" thickTop="1">
      <c r="A18" s="3"/>
      <c r="B18" s="3"/>
      <c r="C18" s="3"/>
      <c r="D18" s="3"/>
      <c r="E18" s="3"/>
      <c r="F18" s="3"/>
      <c r="H18" s="3"/>
      <c r="K18" s="3"/>
      <c r="L18" s="3"/>
      <c r="M18" s="3"/>
      <c r="Q18" s="31"/>
    </row>
    <row r="19" spans="1:19" s="8" customFormat="1" ht="13.5" thickBot="1">
      <c r="A19" s="12"/>
      <c r="B19" s="12"/>
      <c r="C19" s="12"/>
      <c r="D19" s="12"/>
      <c r="E19" s="12"/>
      <c r="F19" s="12"/>
      <c r="G19" s="48"/>
      <c r="H19" s="12"/>
      <c r="I19" s="48"/>
      <c r="K19" s="3"/>
      <c r="L19" s="3"/>
      <c r="M19" s="3"/>
      <c r="Q19" s="31"/>
    </row>
    <row r="20" spans="1:19" s="8" customFormat="1" ht="13.5" thickTop="1">
      <c r="A20" s="14" t="s">
        <v>33</v>
      </c>
      <c r="B20" s="15"/>
      <c r="C20" s="15"/>
      <c r="D20" s="15"/>
      <c r="E20" s="15"/>
      <c r="F20" s="15"/>
      <c r="G20" s="15"/>
      <c r="H20" s="15"/>
      <c r="I20" s="16"/>
      <c r="K20" s="31"/>
      <c r="L20" s="3"/>
      <c r="Q20" s="31"/>
    </row>
    <row r="21" spans="1:19" s="8" customFormat="1" ht="12.75">
      <c r="A21" s="49"/>
      <c r="B21" s="50"/>
      <c r="C21" s="50"/>
      <c r="D21" s="50"/>
      <c r="E21" s="50"/>
      <c r="F21" s="50"/>
      <c r="G21" s="50"/>
      <c r="H21" s="50"/>
      <c r="I21" s="51"/>
      <c r="K21" s="31"/>
      <c r="L21" s="3"/>
      <c r="Q21" s="31"/>
    </row>
    <row r="22" spans="1:19" s="8" customFormat="1" ht="12.75">
      <c r="A22" s="49"/>
      <c r="B22" s="52" t="s">
        <v>34</v>
      </c>
      <c r="C22" s="9" t="s">
        <v>35</v>
      </c>
      <c r="D22" s="53">
        <v>927</v>
      </c>
      <c r="E22" s="9" t="s">
        <v>36</v>
      </c>
      <c r="F22" s="53">
        <v>602</v>
      </c>
      <c r="G22" s="50"/>
      <c r="H22" s="50"/>
      <c r="I22" s="51"/>
      <c r="K22" s="31"/>
      <c r="L22" s="3"/>
      <c r="Q22" s="31"/>
    </row>
    <row r="23" spans="1:19" s="8" customFormat="1" ht="12.75">
      <c r="A23" s="49"/>
      <c r="B23" s="52" t="s">
        <v>37</v>
      </c>
      <c r="C23" s="9"/>
      <c r="D23" s="54">
        <v>900</v>
      </c>
      <c r="E23" s="9"/>
      <c r="F23" s="50"/>
      <c r="G23" s="50"/>
      <c r="H23" s="50"/>
      <c r="I23" s="51"/>
      <c r="K23" s="31"/>
      <c r="L23" s="3"/>
      <c r="Q23" s="31"/>
    </row>
    <row r="24" spans="1:19" s="8" customFormat="1" ht="12.75">
      <c r="A24" s="49"/>
      <c r="B24" s="52" t="s">
        <v>38</v>
      </c>
      <c r="C24" s="9" t="s">
        <v>39</v>
      </c>
      <c r="D24" s="55">
        <v>35590</v>
      </c>
      <c r="E24" s="9"/>
      <c r="F24" s="31"/>
      <c r="G24" s="56"/>
      <c r="H24" s="50"/>
      <c r="I24" s="51"/>
      <c r="K24" s="31"/>
      <c r="L24" s="3"/>
      <c r="Q24" s="31"/>
    </row>
    <row r="25" spans="1:19" s="8" customFormat="1" ht="12.75">
      <c r="A25" s="49"/>
      <c r="B25" s="52"/>
      <c r="C25" s="9"/>
      <c r="D25" s="9"/>
      <c r="E25" s="9"/>
      <c r="F25" s="31"/>
      <c r="G25" s="9"/>
      <c r="H25" s="50"/>
      <c r="I25" s="51"/>
      <c r="K25" s="31"/>
      <c r="L25" s="3"/>
      <c r="Q25" s="31"/>
    </row>
    <row r="26" spans="1:19" s="9" customFormat="1" ht="12.75">
      <c r="A26" s="57"/>
      <c r="B26" s="28" t="s">
        <v>40</v>
      </c>
      <c r="C26" s="28" t="s">
        <v>41</v>
      </c>
      <c r="D26" s="28" t="s">
        <v>42</v>
      </c>
      <c r="E26" s="28" t="s">
        <v>43</v>
      </c>
      <c r="F26" s="28" t="s">
        <v>44</v>
      </c>
      <c r="G26" s="20"/>
      <c r="H26" s="58"/>
      <c r="I26" s="28" t="s">
        <v>46</v>
      </c>
    </row>
    <row r="27" spans="1:19" s="9" customFormat="1" ht="12.75">
      <c r="A27" s="57"/>
      <c r="B27" s="34" t="s">
        <v>47</v>
      </c>
      <c r="C27" s="34" t="s">
        <v>48</v>
      </c>
      <c r="D27" s="34" t="s">
        <v>49</v>
      </c>
      <c r="E27" s="34" t="s">
        <v>50</v>
      </c>
      <c r="F27" s="34" t="s">
        <v>51</v>
      </c>
      <c r="G27" s="34" t="s">
        <v>52</v>
      </c>
      <c r="H27" s="34" t="s">
        <v>53</v>
      </c>
      <c r="I27" s="34" t="s">
        <v>53</v>
      </c>
    </row>
    <row r="28" spans="1:19" s="8" customFormat="1" ht="12.75">
      <c r="A28" s="59"/>
      <c r="B28" s="60">
        <v>1</v>
      </c>
      <c r="C28" s="61">
        <v>23.1</v>
      </c>
      <c r="D28" s="62">
        <v>355</v>
      </c>
      <c r="E28" s="62">
        <v>72.5</v>
      </c>
      <c r="F28" s="62"/>
      <c r="G28" s="62"/>
      <c r="H28" s="62"/>
      <c r="I28" s="63">
        <v>109</v>
      </c>
      <c r="K28" s="3"/>
      <c r="M28" s="3"/>
      <c r="P28" s="3"/>
      <c r="S28" s="3"/>
    </row>
    <row r="29" spans="1:19" s="8" customFormat="1" ht="12.75">
      <c r="A29" s="59"/>
      <c r="B29" s="60">
        <v>2</v>
      </c>
      <c r="C29" s="61">
        <v>23.4</v>
      </c>
      <c r="D29" s="62">
        <v>365</v>
      </c>
      <c r="E29" s="62">
        <v>72.5</v>
      </c>
      <c r="F29" s="62"/>
      <c r="G29" s="62"/>
      <c r="H29" s="62"/>
      <c r="I29" s="63">
        <v>112</v>
      </c>
    </row>
    <row r="30" spans="1:19" s="8" customFormat="1" ht="12.75">
      <c r="A30" s="59"/>
      <c r="B30" s="60">
        <v>3</v>
      </c>
      <c r="C30" s="61">
        <v>23.8</v>
      </c>
      <c r="D30" s="62">
        <v>355</v>
      </c>
      <c r="E30" s="62">
        <v>72.5</v>
      </c>
      <c r="F30" s="62"/>
      <c r="G30" s="62"/>
      <c r="H30" s="62"/>
      <c r="I30" s="63">
        <v>109</v>
      </c>
      <c r="K30" s="3"/>
    </row>
    <row r="31" spans="1:19" s="8" customFormat="1" ht="12.75">
      <c r="A31" s="59"/>
      <c r="B31" s="60">
        <v>4</v>
      </c>
      <c r="C31" s="61">
        <v>24</v>
      </c>
      <c r="D31" s="62">
        <v>360</v>
      </c>
      <c r="E31" s="62">
        <v>72.5</v>
      </c>
      <c r="F31" s="62"/>
      <c r="G31" s="62"/>
      <c r="H31" s="62"/>
      <c r="I31" s="63">
        <v>113</v>
      </c>
      <c r="K31" s="3"/>
    </row>
    <row r="32" spans="1:19" s="8" customFormat="1" ht="12.75">
      <c r="A32" s="59"/>
      <c r="B32" s="60">
        <v>5</v>
      </c>
      <c r="C32" s="61">
        <v>23.7</v>
      </c>
      <c r="D32" s="62">
        <v>355</v>
      </c>
      <c r="E32" s="62">
        <v>72.5</v>
      </c>
      <c r="F32" s="62"/>
      <c r="G32" s="62"/>
      <c r="H32" s="62"/>
      <c r="I32" s="63">
        <v>114</v>
      </c>
      <c r="K32" s="3"/>
      <c r="M32" s="64"/>
    </row>
    <row r="33" spans="1:20" s="8" customFormat="1" ht="12.75">
      <c r="A33" s="59"/>
      <c r="B33" s="60">
        <v>6</v>
      </c>
      <c r="C33" s="61">
        <v>24</v>
      </c>
      <c r="D33" s="62">
        <v>365</v>
      </c>
      <c r="E33" s="62">
        <v>72.5</v>
      </c>
      <c r="F33" s="62"/>
      <c r="G33" s="62"/>
      <c r="H33" s="62"/>
      <c r="I33" s="63">
        <v>113</v>
      </c>
      <c r="K33" s="3"/>
      <c r="M33" s="64"/>
      <c r="P33" s="3"/>
      <c r="Q33" s="3"/>
      <c r="R33" s="3"/>
      <c r="S33" s="3"/>
      <c r="T33" s="3"/>
    </row>
    <row r="34" spans="1:20" s="8" customFormat="1" ht="12.75">
      <c r="A34" s="57"/>
      <c r="B34" s="60" t="s">
        <v>54</v>
      </c>
      <c r="C34" s="65">
        <f t="shared" ref="C34:I34" si="0">SUM(C28:C33)/6</f>
        <v>23.666666666666668</v>
      </c>
      <c r="D34" s="66">
        <f t="shared" si="0"/>
        <v>359.16666666666669</v>
      </c>
      <c r="E34" s="66">
        <f t="shared" si="0"/>
        <v>72.5</v>
      </c>
      <c r="F34" s="66">
        <f t="shared" si="0"/>
        <v>0</v>
      </c>
      <c r="G34" s="65">
        <f t="shared" si="0"/>
        <v>0</v>
      </c>
      <c r="H34" s="65">
        <f t="shared" si="0"/>
        <v>0</v>
      </c>
      <c r="I34" s="65">
        <f t="shared" si="0"/>
        <v>111.66666666666667</v>
      </c>
      <c r="K34" s="3"/>
      <c r="L34" s="3"/>
      <c r="M34" s="3"/>
      <c r="N34" s="3"/>
      <c r="P34" s="3"/>
      <c r="S34" s="3"/>
      <c r="T34" s="3"/>
    </row>
    <row r="35" spans="1:20" s="8" customFormat="1" ht="12.75">
      <c r="A35" s="67" t="s">
        <v>55</v>
      </c>
      <c r="B35" s="67"/>
      <c r="C35" s="67"/>
      <c r="D35" s="67"/>
      <c r="E35" s="67"/>
      <c r="F35" s="67" t="s">
        <v>56</v>
      </c>
      <c r="G35" s="67"/>
      <c r="H35" s="67"/>
      <c r="I35" s="67"/>
      <c r="K35" s="31"/>
      <c r="Q35" s="31"/>
      <c r="R35" s="31"/>
      <c r="S35" s="31"/>
      <c r="T35" s="31"/>
    </row>
    <row r="36" spans="1:20" s="8" customFormat="1" ht="12.75">
      <c r="A36" s="57"/>
      <c r="B36" s="9"/>
      <c r="C36" s="9"/>
      <c r="D36" s="9" t="s">
        <v>57</v>
      </c>
      <c r="E36" s="27" t="s">
        <v>58</v>
      </c>
      <c r="F36" s="9"/>
      <c r="G36" s="9"/>
      <c r="H36" s="9"/>
      <c r="I36" s="68"/>
      <c r="K36" s="31"/>
      <c r="Q36" s="31"/>
      <c r="R36" s="31"/>
      <c r="S36" s="31"/>
      <c r="T36" s="31"/>
    </row>
    <row r="37" spans="1:20" s="8" customFormat="1" ht="12.75">
      <c r="A37" s="69"/>
      <c r="C37" s="31" t="s">
        <v>59</v>
      </c>
      <c r="D37" s="70">
        <v>56</v>
      </c>
      <c r="E37" s="70">
        <v>68</v>
      </c>
      <c r="F37" s="69"/>
      <c r="G37" s="31" t="s">
        <v>59</v>
      </c>
      <c r="H37" s="71">
        <v>5.2</v>
      </c>
      <c r="I37" s="68"/>
      <c r="Q37" s="31"/>
      <c r="R37" s="31"/>
      <c r="S37" s="31"/>
      <c r="T37" s="64"/>
    </row>
    <row r="38" spans="1:20" s="8" customFormat="1" ht="12.75">
      <c r="A38" s="69"/>
      <c r="C38" s="31" t="s">
        <v>60</v>
      </c>
      <c r="D38" s="70">
        <v>119</v>
      </c>
      <c r="E38" s="70"/>
      <c r="F38" s="69"/>
      <c r="G38" s="31" t="s">
        <v>60</v>
      </c>
      <c r="H38" s="71">
        <v>7.4</v>
      </c>
      <c r="I38" s="68"/>
      <c r="Q38" s="31"/>
      <c r="R38" s="31"/>
      <c r="S38" s="31"/>
      <c r="T38" s="64"/>
    </row>
    <row r="39" spans="1:20" s="8" customFormat="1" ht="12.75">
      <c r="A39" s="69"/>
      <c r="C39" s="72" t="s">
        <v>61</v>
      </c>
      <c r="D39" s="70">
        <v>68</v>
      </c>
      <c r="E39" s="70">
        <v>73</v>
      </c>
      <c r="F39" s="69"/>
      <c r="G39" s="72" t="s">
        <v>61</v>
      </c>
      <c r="H39" s="71">
        <v>3.4</v>
      </c>
      <c r="I39" s="68"/>
      <c r="Q39" s="31"/>
      <c r="R39" s="31"/>
      <c r="S39" s="31"/>
      <c r="T39" s="64"/>
    </row>
    <row r="40" spans="1:20" s="8" customFormat="1" ht="12.75">
      <c r="A40" s="69"/>
      <c r="C40" s="31" t="s">
        <v>62</v>
      </c>
      <c r="D40" s="70">
        <v>46</v>
      </c>
      <c r="E40" s="73"/>
      <c r="F40" s="31"/>
      <c r="G40" s="31" t="s">
        <v>62</v>
      </c>
      <c r="H40" s="71">
        <v>1.4</v>
      </c>
      <c r="I40" s="68"/>
      <c r="Q40" s="31"/>
      <c r="R40" s="31"/>
      <c r="S40" s="31"/>
      <c r="T40" s="31"/>
    </row>
    <row r="41" spans="1:20" s="8" customFormat="1" ht="12.75">
      <c r="A41" s="69"/>
      <c r="C41" s="31" t="s">
        <v>63</v>
      </c>
      <c r="D41" s="70">
        <v>32</v>
      </c>
      <c r="E41" s="70"/>
      <c r="F41" s="69"/>
      <c r="G41" s="8" t="s">
        <v>64</v>
      </c>
      <c r="H41" s="71">
        <v>4.4000000000000004</v>
      </c>
      <c r="I41" s="68"/>
    </row>
    <row r="42" spans="1:20" s="8" customFormat="1" ht="12.75">
      <c r="A42" s="69"/>
      <c r="C42" s="31" t="s">
        <v>65</v>
      </c>
      <c r="D42" s="70">
        <v>25</v>
      </c>
      <c r="E42" s="70"/>
      <c r="F42" s="69"/>
      <c r="G42" s="31"/>
      <c r="H42" s="74"/>
      <c r="I42" s="68"/>
    </row>
    <row r="43" spans="1:20" s="8" customFormat="1" ht="12.75">
      <c r="A43" s="69"/>
      <c r="C43" s="31" t="s">
        <v>66</v>
      </c>
      <c r="D43" s="70">
        <v>539</v>
      </c>
      <c r="E43" s="70">
        <v>385</v>
      </c>
      <c r="F43" s="69"/>
      <c r="G43" s="31"/>
      <c r="H43" s="74"/>
      <c r="I43" s="68"/>
      <c r="P43" s="75"/>
    </row>
    <row r="44" spans="1:20" s="8" customFormat="1" ht="12.75">
      <c r="A44" s="69"/>
      <c r="C44" s="31" t="s">
        <v>67</v>
      </c>
      <c r="D44" s="70">
        <v>61</v>
      </c>
      <c r="E44" s="70"/>
      <c r="F44" s="69"/>
      <c r="G44" s="31"/>
      <c r="H44" s="9"/>
      <c r="I44" s="68"/>
      <c r="P44" s="3"/>
      <c r="T44" s="3"/>
    </row>
    <row r="45" spans="1:20" s="8" customFormat="1" ht="12.75">
      <c r="A45" s="59"/>
      <c r="C45" s="31" t="s">
        <v>68</v>
      </c>
      <c r="D45" s="70">
        <v>72.099999999999994</v>
      </c>
      <c r="E45" s="77"/>
      <c r="I45" s="78"/>
      <c r="P45" s="3"/>
      <c r="T45" s="3"/>
    </row>
    <row r="46" spans="1:20" s="8" customFormat="1" ht="12.75">
      <c r="A46" s="59"/>
      <c r="C46" s="31" t="s">
        <v>69</v>
      </c>
      <c r="D46" s="70">
        <v>73</v>
      </c>
      <c r="E46" s="77"/>
      <c r="I46" s="78"/>
      <c r="P46" s="3"/>
      <c r="T46" s="3"/>
    </row>
    <row r="47" spans="1:20" s="8" customFormat="1" ht="12.75">
      <c r="A47" s="37"/>
      <c r="B47" s="39"/>
      <c r="C47" s="79" t="s">
        <v>70</v>
      </c>
      <c r="D47" s="56">
        <v>72.3</v>
      </c>
      <c r="E47" s="81"/>
      <c r="F47" s="39"/>
      <c r="G47" s="39"/>
      <c r="H47" s="39"/>
      <c r="I47" s="82"/>
      <c r="P47" s="3"/>
      <c r="T47" s="3"/>
    </row>
    <row r="48" spans="1:20" s="8" customFormat="1" ht="12.75">
      <c r="C48" s="31"/>
      <c r="D48" s="9"/>
      <c r="I48" s="74"/>
      <c r="P48" s="3"/>
      <c r="T48" s="3"/>
    </row>
    <row r="49" spans="2:20" s="8" customFormat="1" ht="12.75">
      <c r="B49" s="8" t="s">
        <v>71</v>
      </c>
      <c r="C49" s="83" t="s">
        <v>72</v>
      </c>
      <c r="D49" s="38"/>
      <c r="E49" s="39"/>
      <c r="F49" s="39"/>
      <c r="G49" s="39"/>
      <c r="H49" s="39"/>
      <c r="I49" s="74"/>
      <c r="P49" s="3"/>
      <c r="T49" s="3"/>
    </row>
    <row r="50" spans="2:20" s="8" customFormat="1" ht="12.75">
      <c r="C50" s="84" t="s">
        <v>73</v>
      </c>
      <c r="D50" s="18"/>
      <c r="E50" s="18"/>
      <c r="F50" s="18"/>
      <c r="G50" s="18"/>
      <c r="H50" s="18"/>
      <c r="I50" s="74"/>
      <c r="P50" s="3"/>
      <c r="T50" s="3"/>
    </row>
    <row r="51" spans="2:20" s="8" customFormat="1" ht="12.75">
      <c r="C51" s="84"/>
      <c r="D51" s="18"/>
      <c r="E51" s="18"/>
      <c r="F51" s="18"/>
      <c r="G51" s="18"/>
      <c r="H51" s="18"/>
      <c r="I51" s="74"/>
      <c r="P51" s="89"/>
      <c r="Q51" s="89"/>
      <c r="R51" s="89"/>
      <c r="S51" s="89"/>
      <c r="T51" s="89"/>
    </row>
    <row r="52" spans="2:20" s="8" customFormat="1" ht="12.75">
      <c r="C52" s="9" t="s">
        <v>80</v>
      </c>
      <c r="H52" s="9" t="s">
        <v>81</v>
      </c>
      <c r="I52" s="74"/>
      <c r="K52" s="3"/>
      <c r="N52" s="74"/>
      <c r="P52" s="3"/>
      <c r="S52" s="31"/>
      <c r="T52" s="31"/>
    </row>
    <row r="53" spans="2:20">
      <c r="C53" s="9" t="s">
        <v>76</v>
      </c>
      <c r="D53" s="8"/>
      <c r="E53" s="8"/>
      <c r="F53" s="8"/>
      <c r="G53" s="8"/>
      <c r="H53" s="9" t="s">
        <v>77</v>
      </c>
      <c r="I53" s="86"/>
      <c r="K53" s="1"/>
      <c r="N53" s="86"/>
      <c r="P53" s="1"/>
      <c r="S53" s="87"/>
      <c r="T53" s="87"/>
    </row>
    <row r="54" spans="2:20">
      <c r="I54" s="86"/>
      <c r="K54" s="1"/>
      <c r="N54" s="86"/>
      <c r="P54" s="1"/>
      <c r="S54" s="87"/>
    </row>
    <row r="55" spans="2:20">
      <c r="K55" s="1"/>
      <c r="N55" s="86"/>
      <c r="P55" s="1"/>
      <c r="S55" s="87"/>
    </row>
    <row r="56" spans="2:20">
      <c r="K56" s="1"/>
      <c r="N56" s="86"/>
      <c r="P56" s="1"/>
      <c r="S56" s="87"/>
    </row>
    <row r="57" spans="2:20">
      <c r="K57" s="1"/>
      <c r="N57" s="86"/>
      <c r="P57" s="1"/>
      <c r="R57" s="1"/>
    </row>
    <row r="58" spans="2:20">
      <c r="K58" s="1"/>
      <c r="N58" s="86"/>
    </row>
  </sheetData>
  <mergeCells count="21">
    <mergeCell ref="A35:E35"/>
    <mergeCell ref="F35:I35"/>
    <mergeCell ref="P51:T51"/>
    <mergeCell ref="A16:B16"/>
    <mergeCell ref="C16:E16"/>
    <mergeCell ref="F16:I16"/>
    <mergeCell ref="A17:B17"/>
    <mergeCell ref="A20:I20"/>
    <mergeCell ref="G26:H26"/>
    <mergeCell ref="H12:I12"/>
    <mergeCell ref="H13:I13"/>
    <mergeCell ref="A14:B14"/>
    <mergeCell ref="H14:I14"/>
    <mergeCell ref="A15:B15"/>
    <mergeCell ref="H15:I15"/>
    <mergeCell ref="A3:I3"/>
    <mergeCell ref="A4:I4"/>
    <mergeCell ref="A6:I6"/>
    <mergeCell ref="A10:I10"/>
    <mergeCell ref="D11:E11"/>
    <mergeCell ref="H11:I11"/>
  </mergeCells>
  <phoneticPr fontId="2" type="noConversion"/>
  <pageMargins left="0.69930555555555596" right="0.69930555555555596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U62"/>
  <sheetViews>
    <sheetView topLeftCell="A40" workbookViewId="0">
      <selection activeCell="C52" sqref="C52"/>
    </sheetView>
  </sheetViews>
  <sheetFormatPr defaultColWidth="9.125" defaultRowHeight="13.5"/>
  <cols>
    <col min="1" max="16384" width="9.125" style="90"/>
  </cols>
  <sheetData>
    <row r="1" spans="1:21" ht="48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75">
      <c r="A3" s="4" t="s">
        <v>1</v>
      </c>
      <c r="B3" s="4"/>
      <c r="C3" s="4"/>
      <c r="D3" s="4"/>
      <c r="E3" s="4"/>
      <c r="F3" s="4"/>
      <c r="G3" s="4"/>
      <c r="H3" s="4"/>
      <c r="I3" s="4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6.5">
      <c r="A4" s="5" t="s">
        <v>2</v>
      </c>
      <c r="B4" s="5"/>
      <c r="C4" s="5"/>
      <c r="D4" s="5"/>
      <c r="E4" s="5"/>
      <c r="F4" s="5"/>
      <c r="G4" s="5"/>
      <c r="H4" s="5"/>
      <c r="I4" s="5"/>
      <c r="J4" s="6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>
      <c r="A5" s="7" t="s">
        <v>82</v>
      </c>
      <c r="B5" s="7"/>
      <c r="C5" s="7"/>
      <c r="D5" s="7"/>
      <c r="E5" s="7"/>
      <c r="F5" s="7"/>
      <c r="G5" s="7"/>
      <c r="H5" s="7"/>
      <c r="I5" s="7"/>
      <c r="J5" s="6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.75">
      <c r="A6" s="91"/>
      <c r="B6" s="91"/>
      <c r="C6" s="91"/>
      <c r="D6" s="91"/>
      <c r="E6" s="91"/>
      <c r="F6" s="91"/>
      <c r="G6" s="91"/>
      <c r="H6" s="91"/>
      <c r="I6" s="91"/>
      <c r="J6" s="6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5">
      <c r="A7" s="8"/>
      <c r="B7" s="8"/>
      <c r="C7" s="8"/>
      <c r="D7" s="9"/>
      <c r="E7" s="9"/>
      <c r="F7" s="9"/>
      <c r="G7" s="9"/>
      <c r="H7" s="9"/>
      <c r="I7" s="9"/>
      <c r="J7" s="9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15.75">
      <c r="A8" s="3" t="s">
        <v>4</v>
      </c>
      <c r="B8" s="9"/>
      <c r="C8" s="10">
        <v>44487</v>
      </c>
      <c r="D8" s="9"/>
      <c r="E8" s="9"/>
      <c r="F8" s="9"/>
      <c r="G8" s="3" t="s">
        <v>5</v>
      </c>
      <c r="H8" s="3"/>
      <c r="I8" s="11">
        <v>3</v>
      </c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5.75" thickBot="1">
      <c r="A9" s="12"/>
      <c r="B9" s="13"/>
      <c r="C9" s="13"/>
      <c r="D9" s="13"/>
      <c r="E9" s="13"/>
      <c r="F9" s="13"/>
      <c r="G9" s="13"/>
      <c r="H9" s="12"/>
      <c r="I9" s="13"/>
      <c r="J9" s="9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5.75" thickTop="1">
      <c r="A10" s="92" t="s">
        <v>6</v>
      </c>
      <c r="B10" s="93"/>
      <c r="C10" s="93"/>
      <c r="D10" s="93"/>
      <c r="E10" s="93"/>
      <c r="F10" s="93"/>
      <c r="G10" s="93"/>
      <c r="H10" s="93"/>
      <c r="I10" s="94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5">
      <c r="A11" s="17"/>
      <c r="B11" s="18" t="s">
        <v>8</v>
      </c>
      <c r="C11" s="19" t="s">
        <v>9</v>
      </c>
      <c r="D11" s="20" t="s">
        <v>10</v>
      </c>
      <c r="E11" s="21"/>
      <c r="F11" s="22" t="s">
        <v>11</v>
      </c>
      <c r="G11" s="23" t="s">
        <v>12</v>
      </c>
      <c r="H11" s="24" t="s">
        <v>83</v>
      </c>
      <c r="I11" s="25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15">
      <c r="A12" s="26"/>
      <c r="B12" s="27"/>
      <c r="C12" s="28" t="s">
        <v>14</v>
      </c>
      <c r="D12" s="28" t="s">
        <v>15</v>
      </c>
      <c r="E12" s="28" t="s">
        <v>16</v>
      </c>
      <c r="F12" s="28" t="s">
        <v>17</v>
      </c>
      <c r="G12" s="28" t="s">
        <v>18</v>
      </c>
      <c r="H12" s="29" t="s">
        <v>19</v>
      </c>
      <c r="I12" s="30"/>
      <c r="J12" s="8"/>
      <c r="K12" s="8"/>
      <c r="L12" s="8"/>
      <c r="M12" s="8"/>
      <c r="N12" s="8"/>
      <c r="O12" s="8"/>
      <c r="P12" s="3"/>
      <c r="Q12" s="31"/>
      <c r="R12" s="8"/>
      <c r="S12" s="3"/>
      <c r="T12" s="8"/>
      <c r="U12" s="8"/>
    </row>
    <row r="13" spans="1:21" ht="15">
      <c r="A13" s="32"/>
      <c r="B13" s="33"/>
      <c r="C13" s="34">
        <v>900</v>
      </c>
      <c r="D13" s="34">
        <v>900</v>
      </c>
      <c r="E13" s="34">
        <v>6</v>
      </c>
      <c r="F13" s="34">
        <v>200</v>
      </c>
      <c r="G13" s="34">
        <v>300</v>
      </c>
      <c r="H13" s="35" t="s">
        <v>20</v>
      </c>
      <c r="I13" s="36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t="15">
      <c r="A14" s="95" t="s">
        <v>21</v>
      </c>
      <c r="B14" s="27"/>
      <c r="C14" s="8"/>
      <c r="D14" s="9" t="s">
        <v>22</v>
      </c>
      <c r="E14" s="8"/>
      <c r="F14" s="9" t="s">
        <v>23</v>
      </c>
      <c r="G14" s="8"/>
      <c r="H14" s="29" t="s">
        <v>24</v>
      </c>
      <c r="I14" s="30"/>
      <c r="J14" s="8"/>
      <c r="K14" s="3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15">
      <c r="A15" s="32" t="s">
        <v>25</v>
      </c>
      <c r="B15" s="33"/>
      <c r="C15" s="37"/>
      <c r="D15" s="38"/>
      <c r="E15" s="39"/>
      <c r="F15" s="9"/>
      <c r="G15" s="8"/>
      <c r="H15" s="35">
        <v>380</v>
      </c>
      <c r="I15" s="36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ht="15">
      <c r="A16" s="96" t="s">
        <v>26</v>
      </c>
      <c r="B16" s="97"/>
      <c r="C16" s="42" t="s">
        <v>27</v>
      </c>
      <c r="D16" s="42"/>
      <c r="E16" s="42"/>
      <c r="F16" s="43" t="s">
        <v>28</v>
      </c>
      <c r="G16" s="43"/>
      <c r="H16" s="43"/>
      <c r="I16" s="30"/>
      <c r="J16" s="8"/>
      <c r="K16" s="3"/>
      <c r="L16" s="3"/>
      <c r="M16" s="3"/>
      <c r="N16" s="8"/>
      <c r="O16" s="8"/>
      <c r="P16" s="8"/>
      <c r="Q16" s="31"/>
      <c r="R16" s="8"/>
      <c r="S16" s="8"/>
      <c r="T16" s="8"/>
      <c r="U16" s="8"/>
    </row>
    <row r="17" spans="1:21" ht="15.75" thickBot="1">
      <c r="A17" s="98" t="s">
        <v>29</v>
      </c>
      <c r="B17" s="13"/>
      <c r="C17" s="46">
        <v>20</v>
      </c>
      <c r="D17" s="12" t="s">
        <v>30</v>
      </c>
      <c r="E17" s="12"/>
      <c r="F17" s="12"/>
      <c r="G17" s="46">
        <v>11.5</v>
      </c>
      <c r="H17" s="13" t="s">
        <v>31</v>
      </c>
      <c r="I17" s="47"/>
      <c r="J17" s="8"/>
      <c r="K17" s="3"/>
      <c r="L17" s="3"/>
      <c r="M17" s="3"/>
      <c r="N17" s="8"/>
      <c r="O17" s="8"/>
      <c r="P17" s="8"/>
      <c r="Q17" s="31"/>
      <c r="R17" s="8"/>
      <c r="S17" s="8"/>
      <c r="T17" s="8"/>
      <c r="U17" s="8"/>
    </row>
    <row r="18" spans="1:21" ht="15.75" thickTop="1">
      <c r="A18" s="3"/>
      <c r="B18" s="3"/>
      <c r="C18" s="3"/>
      <c r="D18" s="3"/>
      <c r="E18" s="3"/>
      <c r="F18" s="3"/>
      <c r="G18" s="8"/>
      <c r="H18" s="3"/>
      <c r="I18" s="8"/>
      <c r="J18" s="8"/>
      <c r="K18" s="3"/>
      <c r="L18" s="3"/>
      <c r="M18" s="3"/>
      <c r="N18" s="8"/>
      <c r="O18" s="8"/>
      <c r="P18" s="8"/>
      <c r="Q18" s="31"/>
      <c r="R18" s="8"/>
      <c r="S18" s="8"/>
      <c r="T18" s="8"/>
      <c r="U18" s="8"/>
    </row>
    <row r="19" spans="1:21" ht="15.75" thickBot="1">
      <c r="A19" s="12"/>
      <c r="B19" s="12"/>
      <c r="C19" s="12"/>
      <c r="D19" s="12"/>
      <c r="E19" s="12"/>
      <c r="F19" s="12"/>
      <c r="G19" s="48"/>
      <c r="H19" s="12"/>
      <c r="I19" s="48"/>
      <c r="J19" s="8"/>
      <c r="K19" s="3"/>
      <c r="L19" s="3"/>
      <c r="M19" s="3"/>
      <c r="N19" s="8"/>
      <c r="O19" s="8"/>
      <c r="P19" s="8"/>
      <c r="Q19" s="31"/>
      <c r="R19" s="8"/>
      <c r="S19" s="8"/>
      <c r="T19" s="8"/>
      <c r="U19" s="8"/>
    </row>
    <row r="20" spans="1:21" ht="15.75" thickTop="1">
      <c r="A20" s="99" t="s">
        <v>33</v>
      </c>
      <c r="B20" s="100"/>
      <c r="C20" s="100"/>
      <c r="D20" s="100"/>
      <c r="E20" s="100"/>
      <c r="F20" s="100"/>
      <c r="G20" s="100"/>
      <c r="H20" s="100"/>
      <c r="I20" s="101"/>
      <c r="J20" s="8"/>
      <c r="K20" s="31"/>
      <c r="L20" s="3"/>
      <c r="M20" s="8"/>
      <c r="N20" s="8"/>
      <c r="O20" s="8"/>
      <c r="P20" s="8"/>
      <c r="Q20" s="31"/>
      <c r="R20" s="8"/>
      <c r="S20" s="8"/>
      <c r="T20" s="8"/>
      <c r="U20" s="8"/>
    </row>
    <row r="21" spans="1:21" ht="15">
      <c r="A21" s="49"/>
      <c r="B21" s="50"/>
      <c r="C21" s="50"/>
      <c r="D21" s="50"/>
      <c r="E21" s="50"/>
      <c r="F21" s="50"/>
      <c r="G21" s="50"/>
      <c r="H21" s="50"/>
      <c r="I21" s="51"/>
      <c r="J21" s="8"/>
      <c r="K21" s="31"/>
      <c r="L21" s="3"/>
      <c r="M21" s="8"/>
      <c r="N21" s="8"/>
      <c r="O21" s="8"/>
      <c r="P21" s="8"/>
      <c r="Q21" s="31"/>
      <c r="R21" s="8"/>
      <c r="S21" s="8"/>
      <c r="T21" s="8"/>
      <c r="U21" s="8"/>
    </row>
    <row r="22" spans="1:21" ht="15">
      <c r="A22" s="49"/>
      <c r="B22" s="52" t="s">
        <v>34</v>
      </c>
      <c r="C22" s="9" t="s">
        <v>35</v>
      </c>
      <c r="D22" s="53">
        <v>912</v>
      </c>
      <c r="E22" s="9" t="s">
        <v>36</v>
      </c>
      <c r="F22" s="53">
        <v>597</v>
      </c>
      <c r="G22" s="50"/>
      <c r="H22" s="50"/>
      <c r="I22" s="51"/>
      <c r="J22" s="8"/>
      <c r="K22" s="31"/>
      <c r="L22" s="3"/>
      <c r="M22" s="8"/>
      <c r="N22" s="8"/>
      <c r="O22" s="8"/>
      <c r="P22" s="8"/>
      <c r="Q22" s="31"/>
      <c r="R22" s="8"/>
      <c r="S22" s="8"/>
      <c r="T22" s="8"/>
      <c r="U22" s="8"/>
    </row>
    <row r="23" spans="1:21" ht="15">
      <c r="A23" s="49"/>
      <c r="B23" s="52" t="s">
        <v>37</v>
      </c>
      <c r="C23" s="9"/>
      <c r="D23" s="54">
        <v>900</v>
      </c>
      <c r="E23" s="9"/>
      <c r="F23" s="50"/>
      <c r="G23" s="50"/>
      <c r="H23" s="50"/>
      <c r="I23" s="51"/>
      <c r="J23" s="8"/>
      <c r="K23" s="31"/>
      <c r="L23" s="3"/>
      <c r="M23" s="8"/>
      <c r="N23" s="8"/>
      <c r="O23" s="8"/>
      <c r="P23" s="8"/>
      <c r="Q23" s="31"/>
      <c r="R23" s="8"/>
      <c r="S23" s="8"/>
      <c r="T23" s="8"/>
      <c r="U23" s="8"/>
    </row>
    <row r="24" spans="1:21" ht="15">
      <c r="A24" s="49"/>
      <c r="B24" s="52" t="s">
        <v>38</v>
      </c>
      <c r="C24" s="9" t="s">
        <v>39</v>
      </c>
      <c r="D24" s="55">
        <v>40881</v>
      </c>
      <c r="E24" s="9"/>
      <c r="F24" s="31"/>
      <c r="G24" s="56"/>
      <c r="H24" s="50"/>
      <c r="I24" s="51"/>
      <c r="J24" s="8"/>
      <c r="K24" s="31"/>
      <c r="L24" s="3"/>
      <c r="M24" s="8"/>
      <c r="N24" s="8"/>
      <c r="O24" s="8"/>
      <c r="P24" s="8"/>
      <c r="Q24" s="31"/>
      <c r="R24" s="8"/>
      <c r="S24" s="8"/>
      <c r="T24" s="8"/>
      <c r="U24" s="8"/>
    </row>
    <row r="25" spans="1:21" ht="15">
      <c r="A25" s="49"/>
      <c r="B25" s="52"/>
      <c r="C25" s="9"/>
      <c r="D25" s="9"/>
      <c r="E25" s="9"/>
      <c r="F25" s="31"/>
      <c r="G25" s="9"/>
      <c r="H25" s="50"/>
      <c r="I25" s="51"/>
      <c r="J25" s="8"/>
      <c r="K25" s="31"/>
      <c r="L25" s="3"/>
      <c r="M25" s="8"/>
      <c r="N25" s="8"/>
      <c r="O25" s="8"/>
      <c r="P25" s="8"/>
      <c r="Q25" s="31"/>
      <c r="R25" s="8"/>
      <c r="S25" s="8"/>
      <c r="T25" s="8"/>
      <c r="U25" s="8"/>
    </row>
    <row r="26" spans="1:21" ht="15">
      <c r="A26" s="57"/>
      <c r="B26" s="28" t="s">
        <v>40</v>
      </c>
      <c r="C26" s="28" t="s">
        <v>41</v>
      </c>
      <c r="D26" s="28" t="s">
        <v>42</v>
      </c>
      <c r="E26" s="28" t="s">
        <v>43</v>
      </c>
      <c r="F26" s="28" t="s">
        <v>44</v>
      </c>
      <c r="G26" s="20" t="s">
        <v>45</v>
      </c>
      <c r="H26" s="58"/>
      <c r="I26" s="28" t="s">
        <v>46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ht="15">
      <c r="A27" s="57"/>
      <c r="B27" s="34" t="s">
        <v>47</v>
      </c>
      <c r="C27" s="34" t="s">
        <v>48</v>
      </c>
      <c r="D27" s="34" t="s">
        <v>49</v>
      </c>
      <c r="E27" s="34" t="s">
        <v>50</v>
      </c>
      <c r="F27" s="34" t="s">
        <v>51</v>
      </c>
      <c r="G27" s="34" t="s">
        <v>52</v>
      </c>
      <c r="H27" s="34" t="s">
        <v>53</v>
      </c>
      <c r="I27" s="34" t="s">
        <v>53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ht="15">
      <c r="A28" s="59"/>
      <c r="B28" s="60">
        <v>1</v>
      </c>
      <c r="C28" s="61">
        <v>23.4</v>
      </c>
      <c r="D28" s="62">
        <v>355</v>
      </c>
      <c r="E28" s="62">
        <v>73</v>
      </c>
      <c r="F28" s="62"/>
      <c r="G28" s="62"/>
      <c r="H28" s="62"/>
      <c r="I28" s="63">
        <v>118</v>
      </c>
      <c r="J28" s="8"/>
      <c r="K28" s="3"/>
      <c r="L28" s="8"/>
      <c r="M28" s="3"/>
      <c r="N28" s="8"/>
      <c r="O28" s="8"/>
      <c r="P28" s="3"/>
      <c r="Q28" s="8"/>
      <c r="R28" s="8"/>
      <c r="S28" s="3"/>
      <c r="T28" s="8"/>
      <c r="U28" s="8"/>
    </row>
    <row r="29" spans="1:21" ht="15">
      <c r="A29" s="59"/>
      <c r="B29" s="60">
        <v>2</v>
      </c>
      <c r="C29" s="61">
        <v>23.3</v>
      </c>
      <c r="D29" s="62">
        <v>350</v>
      </c>
      <c r="E29" s="62">
        <v>73</v>
      </c>
      <c r="F29" s="62"/>
      <c r="G29" s="62"/>
      <c r="H29" s="62"/>
      <c r="I29" s="63">
        <v>116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ht="15">
      <c r="A30" s="59"/>
      <c r="B30" s="60">
        <v>3</v>
      </c>
      <c r="C30" s="61">
        <v>23.7</v>
      </c>
      <c r="D30" s="62">
        <v>360</v>
      </c>
      <c r="E30" s="62">
        <v>73</v>
      </c>
      <c r="F30" s="62"/>
      <c r="G30" s="62"/>
      <c r="H30" s="62"/>
      <c r="I30" s="63">
        <v>119</v>
      </c>
      <c r="J30" s="8"/>
      <c r="K30" s="3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ht="15">
      <c r="A31" s="59"/>
      <c r="B31" s="60">
        <v>4</v>
      </c>
      <c r="C31" s="61">
        <v>23.8</v>
      </c>
      <c r="D31" s="62">
        <v>360</v>
      </c>
      <c r="E31" s="62">
        <v>73</v>
      </c>
      <c r="F31" s="62"/>
      <c r="G31" s="62"/>
      <c r="H31" s="62"/>
      <c r="I31" s="63">
        <v>117</v>
      </c>
      <c r="J31" s="8"/>
      <c r="K31" s="3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ht="15">
      <c r="A32" s="59"/>
      <c r="B32" s="60">
        <v>5</v>
      </c>
      <c r="C32" s="61">
        <v>24</v>
      </c>
      <c r="D32" s="62">
        <v>355</v>
      </c>
      <c r="E32" s="62">
        <v>73</v>
      </c>
      <c r="F32" s="62"/>
      <c r="G32" s="62"/>
      <c r="H32" s="62"/>
      <c r="I32" s="63">
        <v>121</v>
      </c>
      <c r="J32" s="8"/>
      <c r="K32" s="3"/>
      <c r="L32" s="8"/>
      <c r="M32" s="64"/>
      <c r="N32" s="8"/>
      <c r="O32" s="8"/>
      <c r="P32" s="8"/>
      <c r="Q32" s="8"/>
      <c r="R32" s="8"/>
      <c r="S32" s="8"/>
      <c r="T32" s="8"/>
      <c r="U32" s="8"/>
    </row>
    <row r="33" spans="1:21" ht="15">
      <c r="A33" s="59"/>
      <c r="B33" s="60">
        <v>6</v>
      </c>
      <c r="C33" s="61">
        <v>24</v>
      </c>
      <c r="D33" s="62">
        <v>350</v>
      </c>
      <c r="E33" s="62">
        <v>73</v>
      </c>
      <c r="F33" s="62"/>
      <c r="G33" s="62"/>
      <c r="H33" s="62"/>
      <c r="I33" s="63">
        <v>118</v>
      </c>
      <c r="J33" s="8"/>
      <c r="K33" s="3"/>
      <c r="L33" s="8"/>
      <c r="M33" s="64"/>
      <c r="N33" s="8"/>
      <c r="O33" s="8"/>
      <c r="P33" s="3"/>
      <c r="Q33" s="3"/>
      <c r="R33" s="3"/>
      <c r="S33" s="3"/>
      <c r="T33" s="3"/>
      <c r="U33" s="8"/>
    </row>
    <row r="34" spans="1:21" ht="15">
      <c r="A34" s="57"/>
      <c r="B34" s="60" t="s">
        <v>54</v>
      </c>
      <c r="C34" s="65">
        <f>SUM(C28:C33)/6</f>
        <v>23.7</v>
      </c>
      <c r="D34" s="66">
        <f>SUM(D28:D33)/6</f>
        <v>355</v>
      </c>
      <c r="E34" s="62">
        <v>73</v>
      </c>
      <c r="F34" s="66">
        <f>SUM(F28:F33)/6</f>
        <v>0</v>
      </c>
      <c r="G34" s="65">
        <f>SUM(G28:G33)/6</f>
        <v>0</v>
      </c>
      <c r="H34" s="65">
        <f>SUM(H28:H33)/6</f>
        <v>0</v>
      </c>
      <c r="I34" s="65">
        <f>SUM(I28:I33)/6</f>
        <v>118.16666666666667</v>
      </c>
      <c r="J34" s="8"/>
      <c r="K34" s="3"/>
      <c r="L34" s="3"/>
      <c r="M34" s="3"/>
      <c r="N34" s="3"/>
      <c r="O34" s="8"/>
      <c r="P34" s="3"/>
      <c r="Q34" s="8"/>
      <c r="R34" s="8"/>
      <c r="S34" s="3"/>
      <c r="T34" s="3"/>
      <c r="U34" s="8"/>
    </row>
    <row r="35" spans="1:21" ht="15">
      <c r="A35" s="60" t="s">
        <v>55</v>
      </c>
      <c r="B35" s="60"/>
      <c r="C35" s="60"/>
      <c r="D35" s="60"/>
      <c r="E35" s="60"/>
      <c r="F35" s="67" t="s">
        <v>56</v>
      </c>
      <c r="G35" s="67"/>
      <c r="H35" s="67"/>
      <c r="I35" s="67"/>
      <c r="J35" s="8"/>
      <c r="K35" s="31"/>
      <c r="L35" s="8"/>
      <c r="M35" s="8"/>
      <c r="N35" s="8"/>
      <c r="O35" s="8"/>
      <c r="P35" s="8"/>
      <c r="Q35" s="31"/>
      <c r="R35" s="31"/>
      <c r="S35" s="31"/>
      <c r="T35" s="31"/>
      <c r="U35" s="8"/>
    </row>
    <row r="36" spans="1:21" ht="15">
      <c r="A36" s="57"/>
      <c r="B36" s="9"/>
      <c r="C36" s="9"/>
      <c r="D36" s="9" t="s">
        <v>57</v>
      </c>
      <c r="E36" s="27" t="s">
        <v>58</v>
      </c>
      <c r="F36" s="9"/>
      <c r="G36" s="9"/>
      <c r="H36" s="9"/>
      <c r="I36" s="68"/>
      <c r="J36" s="8"/>
      <c r="K36" s="31"/>
      <c r="L36" s="8"/>
      <c r="M36" s="8"/>
      <c r="N36" s="8"/>
      <c r="O36" s="8"/>
      <c r="P36" s="8"/>
      <c r="Q36" s="31"/>
      <c r="R36" s="31"/>
      <c r="S36" s="31"/>
      <c r="T36" s="31"/>
      <c r="U36" s="8"/>
    </row>
    <row r="37" spans="1:21" ht="15">
      <c r="A37" s="69"/>
      <c r="B37" s="8"/>
      <c r="C37" s="31" t="s">
        <v>59</v>
      </c>
      <c r="D37" s="70">
        <v>55</v>
      </c>
      <c r="E37" s="70">
        <v>68</v>
      </c>
      <c r="F37" s="69"/>
      <c r="G37" s="31" t="s">
        <v>59</v>
      </c>
      <c r="H37" s="71">
        <v>5.3</v>
      </c>
      <c r="I37" s="68"/>
      <c r="J37" s="8"/>
      <c r="K37" s="8"/>
      <c r="L37" s="8"/>
      <c r="M37" s="8"/>
      <c r="N37" s="8"/>
      <c r="O37" s="8"/>
      <c r="P37" s="8"/>
      <c r="Q37" s="31"/>
      <c r="R37" s="31"/>
      <c r="S37" s="31"/>
      <c r="T37" s="64"/>
      <c r="U37" s="8"/>
    </row>
    <row r="38" spans="1:21" ht="15">
      <c r="A38" s="69"/>
      <c r="B38" s="8"/>
      <c r="C38" s="31" t="s">
        <v>60</v>
      </c>
      <c r="D38" s="70">
        <v>120</v>
      </c>
      <c r="E38" s="70"/>
      <c r="F38" s="69"/>
      <c r="G38" s="31" t="s">
        <v>60</v>
      </c>
      <c r="H38" s="71">
        <v>7.4</v>
      </c>
      <c r="I38" s="68"/>
      <c r="J38" s="8"/>
      <c r="K38" s="8"/>
      <c r="L38" s="8"/>
      <c r="M38" s="8"/>
      <c r="N38" s="8"/>
      <c r="O38" s="8"/>
      <c r="P38" s="8"/>
      <c r="Q38" s="31"/>
      <c r="R38" s="31"/>
      <c r="S38" s="31"/>
      <c r="T38" s="64"/>
      <c r="U38" s="8"/>
    </row>
    <row r="39" spans="1:21" ht="15">
      <c r="A39" s="69"/>
      <c r="B39" s="8"/>
      <c r="C39" s="72" t="s">
        <v>61</v>
      </c>
      <c r="D39" s="70">
        <v>68</v>
      </c>
      <c r="E39" s="70">
        <v>73</v>
      </c>
      <c r="F39" s="69"/>
      <c r="G39" s="72" t="s">
        <v>61</v>
      </c>
      <c r="H39" s="71">
        <v>3.4</v>
      </c>
      <c r="I39" s="68"/>
      <c r="J39" s="8"/>
      <c r="K39" s="8"/>
      <c r="L39" s="8"/>
      <c r="M39" s="8"/>
      <c r="N39" s="8"/>
      <c r="O39" s="8"/>
      <c r="P39" s="8"/>
      <c r="Q39" s="31"/>
      <c r="R39" s="31"/>
      <c r="S39" s="31"/>
      <c r="T39" s="64"/>
      <c r="U39" s="8"/>
    </row>
    <row r="40" spans="1:21" ht="15">
      <c r="A40" s="69"/>
      <c r="B40" s="8"/>
      <c r="C40" s="31" t="s">
        <v>62</v>
      </c>
      <c r="D40" s="70">
        <v>42</v>
      </c>
      <c r="E40" s="73"/>
      <c r="F40" s="31"/>
      <c r="G40" s="31" t="s">
        <v>62</v>
      </c>
      <c r="H40" s="71">
        <v>1.4</v>
      </c>
      <c r="I40" s="68"/>
      <c r="J40" s="8"/>
      <c r="K40" s="8"/>
      <c r="L40" s="8"/>
      <c r="M40" s="8"/>
      <c r="N40" s="8"/>
      <c r="O40" s="8"/>
      <c r="P40" s="8"/>
      <c r="Q40" s="31"/>
      <c r="R40" s="31"/>
      <c r="S40" s="31"/>
      <c r="T40" s="31"/>
      <c r="U40" s="8"/>
    </row>
    <row r="41" spans="1:21" ht="15">
      <c r="A41" s="69"/>
      <c r="B41" s="8"/>
      <c r="C41" s="31" t="s">
        <v>63</v>
      </c>
      <c r="D41" s="70">
        <v>30</v>
      </c>
      <c r="E41" s="70"/>
      <c r="F41" s="69"/>
      <c r="G41" s="8" t="s">
        <v>64</v>
      </c>
      <c r="H41" s="71">
        <v>4.3</v>
      </c>
      <c r="I41" s="6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1:21" ht="15">
      <c r="A42" s="69"/>
      <c r="B42" s="8"/>
      <c r="C42" s="31" t="s">
        <v>65</v>
      </c>
      <c r="D42" s="70">
        <v>18</v>
      </c>
      <c r="E42" s="70"/>
      <c r="F42" s="69"/>
      <c r="G42" s="31"/>
      <c r="H42" s="74"/>
      <c r="I42" s="6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ht="15">
      <c r="A43" s="69"/>
      <c r="B43" s="8"/>
      <c r="C43" s="31" t="s">
        <v>66</v>
      </c>
      <c r="D43" s="70">
        <v>535</v>
      </c>
      <c r="E43" s="70">
        <v>395</v>
      </c>
      <c r="F43" s="69"/>
      <c r="G43" s="31"/>
      <c r="H43" s="74"/>
      <c r="I43" s="68"/>
      <c r="J43" s="8"/>
      <c r="K43" s="8"/>
      <c r="L43" s="8"/>
      <c r="M43" s="8"/>
      <c r="N43" s="8"/>
      <c r="O43" s="8"/>
      <c r="P43" s="75"/>
      <c r="Q43" s="8"/>
      <c r="R43" s="8"/>
      <c r="S43" s="8"/>
      <c r="T43" s="8"/>
      <c r="U43" s="8"/>
    </row>
    <row r="44" spans="1:21" ht="15">
      <c r="A44" s="69"/>
      <c r="B44" s="8"/>
      <c r="C44" s="31" t="s">
        <v>67</v>
      </c>
      <c r="D44" s="70">
        <v>58</v>
      </c>
      <c r="E44" s="70"/>
      <c r="F44" s="69"/>
      <c r="G44" s="31"/>
      <c r="H44" s="9"/>
      <c r="I44" s="68"/>
      <c r="J44" s="8"/>
      <c r="K44" s="8"/>
      <c r="L44" s="8"/>
      <c r="M44" s="8"/>
      <c r="N44" s="8"/>
      <c r="O44" s="8"/>
      <c r="P44" s="3"/>
      <c r="Q44" s="8"/>
      <c r="R44" s="8"/>
      <c r="S44" s="8"/>
      <c r="T44" s="3"/>
      <c r="U44" s="8"/>
    </row>
    <row r="45" spans="1:21" ht="15">
      <c r="A45" s="59"/>
      <c r="B45" s="8"/>
      <c r="C45" s="31" t="s">
        <v>68</v>
      </c>
      <c r="D45" s="70">
        <v>68.7</v>
      </c>
      <c r="E45" s="77"/>
      <c r="F45" s="8"/>
      <c r="G45" s="8"/>
      <c r="H45" s="8"/>
      <c r="I45" s="78"/>
      <c r="J45" s="8"/>
      <c r="K45" s="8"/>
      <c r="L45" s="8"/>
      <c r="M45" s="8"/>
      <c r="N45" s="8"/>
      <c r="O45" s="8"/>
      <c r="P45" s="3"/>
      <c r="Q45" s="8"/>
      <c r="R45" s="8"/>
      <c r="S45" s="8"/>
      <c r="T45" s="3"/>
      <c r="U45" s="8"/>
    </row>
    <row r="46" spans="1:21" ht="15">
      <c r="A46" s="59"/>
      <c r="B46" s="8"/>
      <c r="C46" s="31" t="s">
        <v>69</v>
      </c>
      <c r="D46" s="70">
        <v>69.2</v>
      </c>
      <c r="E46" s="77"/>
      <c r="F46" s="8"/>
      <c r="G46" s="8"/>
      <c r="H46" s="8"/>
      <c r="I46" s="78"/>
      <c r="J46" s="8"/>
      <c r="K46" s="8"/>
      <c r="L46" s="8"/>
      <c r="M46" s="8"/>
      <c r="N46" s="8"/>
      <c r="O46" s="8"/>
      <c r="P46" s="3"/>
      <c r="Q46" s="8"/>
      <c r="R46" s="8"/>
      <c r="S46" s="8"/>
      <c r="T46" s="3"/>
      <c r="U46" s="8"/>
    </row>
    <row r="47" spans="1:21" ht="15">
      <c r="A47" s="37"/>
      <c r="B47" s="39"/>
      <c r="C47" s="79" t="s">
        <v>70</v>
      </c>
      <c r="D47" s="56">
        <v>69.400000000000006</v>
      </c>
      <c r="E47" s="81"/>
      <c r="F47" s="39"/>
      <c r="G47" s="39"/>
      <c r="H47" s="39"/>
      <c r="I47" s="82"/>
      <c r="J47" s="8"/>
      <c r="K47" s="8"/>
      <c r="L47" s="8"/>
      <c r="M47" s="8"/>
      <c r="N47" s="8"/>
      <c r="O47" s="8"/>
      <c r="P47" s="3"/>
      <c r="Q47" s="8"/>
      <c r="R47" s="8"/>
      <c r="S47" s="8"/>
      <c r="T47" s="3"/>
      <c r="U47" s="8"/>
    </row>
    <row r="48" spans="1:21" ht="15">
      <c r="A48" s="8"/>
      <c r="B48" s="8"/>
      <c r="C48" s="31"/>
      <c r="D48" s="9"/>
      <c r="E48" s="8"/>
      <c r="F48" s="8"/>
      <c r="G48" s="8"/>
      <c r="H48" s="8"/>
      <c r="I48" s="74"/>
      <c r="J48" s="8"/>
      <c r="K48" s="8"/>
      <c r="L48" s="8"/>
      <c r="M48" s="8"/>
      <c r="N48" s="8"/>
      <c r="O48" s="8"/>
      <c r="P48" s="3"/>
      <c r="Q48" s="8"/>
      <c r="R48" s="8"/>
      <c r="S48" s="8"/>
      <c r="T48" s="3"/>
      <c r="U48" s="8"/>
    </row>
    <row r="49" spans="1:21" ht="15">
      <c r="A49" s="8"/>
      <c r="B49" s="8" t="s">
        <v>71</v>
      </c>
      <c r="C49" s="83" t="s">
        <v>72</v>
      </c>
      <c r="D49" s="38"/>
      <c r="E49" s="39"/>
      <c r="F49" s="39"/>
      <c r="G49" s="39"/>
      <c r="H49" s="39"/>
      <c r="I49" s="74"/>
      <c r="J49" s="8"/>
      <c r="K49" s="8"/>
      <c r="L49" s="8"/>
      <c r="M49" s="8"/>
      <c r="N49" s="8"/>
      <c r="O49" s="8"/>
      <c r="P49" s="3"/>
      <c r="Q49" s="8"/>
      <c r="R49" s="8"/>
      <c r="S49" s="8"/>
      <c r="T49" s="3"/>
      <c r="U49" s="8"/>
    </row>
    <row r="50" spans="1:21" ht="15">
      <c r="A50" s="8"/>
      <c r="B50" s="8"/>
      <c r="C50" s="84" t="s">
        <v>73</v>
      </c>
      <c r="D50" s="18"/>
      <c r="E50" s="18"/>
      <c r="F50" s="18"/>
      <c r="G50" s="18"/>
      <c r="H50" s="18"/>
      <c r="I50" s="74"/>
      <c r="J50" s="8"/>
      <c r="K50" s="8"/>
      <c r="L50" s="8"/>
      <c r="M50" s="8"/>
      <c r="N50" s="8"/>
      <c r="O50" s="8"/>
      <c r="P50" s="3"/>
      <c r="Q50" s="8"/>
      <c r="R50" s="8"/>
      <c r="S50" s="8"/>
      <c r="T50" s="3"/>
      <c r="U50" s="8"/>
    </row>
    <row r="51" spans="1:21" ht="15">
      <c r="A51" s="8"/>
      <c r="B51" s="8"/>
      <c r="C51" s="84"/>
      <c r="D51" s="18"/>
      <c r="E51" s="18"/>
      <c r="F51" s="18"/>
      <c r="G51" s="18"/>
      <c r="H51" s="18"/>
      <c r="I51" s="74"/>
      <c r="J51" s="8"/>
      <c r="K51" s="8"/>
      <c r="L51" s="8"/>
      <c r="M51" s="8"/>
      <c r="N51" s="8"/>
      <c r="O51" s="8"/>
      <c r="P51" s="89"/>
      <c r="Q51" s="89"/>
      <c r="R51" s="89"/>
      <c r="S51" s="89"/>
      <c r="T51" s="89"/>
      <c r="U51" s="8"/>
    </row>
    <row r="52" spans="1:21" ht="15">
      <c r="A52" s="8"/>
      <c r="B52" s="8"/>
      <c r="C52" s="84"/>
      <c r="D52" s="18"/>
      <c r="E52" s="18"/>
      <c r="F52" s="18"/>
      <c r="G52" s="18"/>
      <c r="H52" s="18"/>
      <c r="I52" s="74"/>
      <c r="J52" s="8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"/>
    </row>
    <row r="53" spans="1:21" ht="15">
      <c r="A53" s="8"/>
      <c r="B53" s="8"/>
      <c r="C53" s="84"/>
      <c r="D53" s="18"/>
      <c r="E53" s="18"/>
      <c r="F53" s="18"/>
      <c r="G53" s="18"/>
      <c r="H53" s="18"/>
      <c r="I53" s="74"/>
      <c r="J53" s="8"/>
      <c r="K53" s="89"/>
      <c r="L53" s="89"/>
      <c r="M53" s="89"/>
      <c r="N53" s="89"/>
      <c r="O53" s="89"/>
      <c r="P53" s="3"/>
      <c r="Q53" s="8"/>
      <c r="R53" s="8"/>
      <c r="S53" s="31"/>
      <c r="T53" s="31"/>
      <c r="U53" s="8"/>
    </row>
    <row r="54" spans="1:21" ht="15">
      <c r="A54" s="8"/>
      <c r="B54" s="8"/>
      <c r="C54" s="8"/>
      <c r="D54" s="8"/>
      <c r="E54" s="8"/>
      <c r="F54" s="8"/>
      <c r="G54" s="8"/>
      <c r="H54" s="8"/>
      <c r="I54" s="74"/>
      <c r="J54" s="8"/>
      <c r="K54" s="3"/>
      <c r="L54" s="8"/>
      <c r="M54" s="8"/>
      <c r="N54" s="74"/>
      <c r="O54" s="8"/>
      <c r="P54" s="3"/>
      <c r="Q54" s="8"/>
      <c r="R54" s="8"/>
      <c r="S54" s="8"/>
      <c r="T54" s="8"/>
      <c r="U54" s="8"/>
    </row>
    <row r="55" spans="1:21" ht="15.75">
      <c r="A55" s="2"/>
      <c r="B55" s="8"/>
      <c r="C55" s="8"/>
      <c r="D55" s="8"/>
      <c r="E55" s="8"/>
      <c r="F55" s="8"/>
      <c r="G55" s="8"/>
      <c r="H55" s="8"/>
      <c r="I55" s="74"/>
      <c r="J55" s="8"/>
      <c r="K55" s="3"/>
      <c r="L55" s="8"/>
      <c r="M55" s="8"/>
      <c r="N55" s="74"/>
      <c r="O55" s="8"/>
      <c r="P55" s="3"/>
      <c r="Q55" s="8"/>
      <c r="R55" s="8"/>
      <c r="S55" s="31"/>
      <c r="T55" s="31"/>
      <c r="U55" s="8"/>
    </row>
    <row r="56" spans="1:21" ht="17.25">
      <c r="A56" s="2"/>
      <c r="B56" s="8"/>
      <c r="C56" s="85"/>
      <c r="D56" s="8"/>
      <c r="E56" s="8"/>
      <c r="F56" s="8"/>
      <c r="G56" s="8"/>
      <c r="H56" s="85" t="s">
        <v>7</v>
      </c>
      <c r="I56" s="74"/>
      <c r="J56" s="8"/>
      <c r="K56" s="3"/>
      <c r="L56" s="8"/>
      <c r="M56" s="8"/>
      <c r="N56" s="74"/>
      <c r="O56" s="8"/>
      <c r="P56" s="3"/>
      <c r="Q56" s="8"/>
      <c r="R56" s="8"/>
      <c r="S56" s="31"/>
      <c r="T56" s="31"/>
      <c r="U56" s="8"/>
    </row>
    <row r="57" spans="1:21" ht="15.75">
      <c r="A57" s="2"/>
      <c r="B57" s="8"/>
      <c r="C57" s="9" t="s">
        <v>80</v>
      </c>
      <c r="D57" s="8"/>
      <c r="E57" s="8"/>
      <c r="F57" s="8"/>
      <c r="G57" s="8"/>
      <c r="H57" s="9" t="s">
        <v>81</v>
      </c>
      <c r="I57" s="74"/>
      <c r="J57" s="8"/>
      <c r="K57" s="3"/>
      <c r="L57" s="8"/>
      <c r="M57" s="8"/>
      <c r="N57" s="74"/>
      <c r="O57" s="8"/>
      <c r="P57" s="3"/>
      <c r="Q57" s="8"/>
      <c r="R57" s="8"/>
      <c r="S57" s="31"/>
      <c r="T57" s="31"/>
      <c r="U57" s="8"/>
    </row>
    <row r="58" spans="1:21" ht="15.75">
      <c r="A58" s="2"/>
      <c r="B58" s="2"/>
      <c r="C58" s="9" t="s">
        <v>76</v>
      </c>
      <c r="D58" s="8"/>
      <c r="E58" s="8"/>
      <c r="F58" s="8"/>
      <c r="G58" s="8"/>
      <c r="H58" s="9" t="s">
        <v>77</v>
      </c>
      <c r="I58" s="86"/>
      <c r="J58" s="2"/>
      <c r="K58" s="1"/>
      <c r="L58" s="2"/>
      <c r="M58" s="2"/>
      <c r="N58" s="86"/>
      <c r="O58" s="2"/>
      <c r="P58" s="1"/>
      <c r="Q58" s="2"/>
      <c r="R58" s="2"/>
      <c r="S58" s="87"/>
      <c r="T58" s="87"/>
      <c r="U58" s="2"/>
    </row>
    <row r="59" spans="1:21" ht="15.75">
      <c r="A59" s="2"/>
      <c r="B59" s="2"/>
      <c r="C59" s="2"/>
      <c r="D59" s="2"/>
      <c r="E59" s="2"/>
      <c r="F59" s="2"/>
      <c r="G59" s="2"/>
      <c r="H59" s="2"/>
      <c r="I59" s="86"/>
      <c r="J59" s="2"/>
      <c r="K59" s="1"/>
      <c r="L59" s="2"/>
      <c r="M59" s="2"/>
      <c r="N59" s="86"/>
      <c r="O59" s="2"/>
      <c r="P59" s="1"/>
      <c r="Q59" s="2"/>
      <c r="R59" s="2"/>
      <c r="S59" s="87"/>
      <c r="T59" s="2"/>
      <c r="U59" s="2"/>
    </row>
    <row r="60" spans="1:21" ht="15.75">
      <c r="A60" s="2"/>
      <c r="B60" s="2"/>
      <c r="C60" s="2"/>
      <c r="D60" s="2"/>
      <c r="E60" s="2"/>
      <c r="F60" s="2"/>
      <c r="G60" s="2"/>
      <c r="H60" s="2"/>
      <c r="I60" s="2"/>
      <c r="J60" s="2"/>
      <c r="K60" s="1"/>
      <c r="L60" s="2"/>
      <c r="M60" s="2"/>
      <c r="N60" s="86"/>
      <c r="O60" s="2"/>
      <c r="P60" s="1"/>
      <c r="Q60" s="2"/>
      <c r="R60" s="2"/>
      <c r="S60" s="87"/>
      <c r="T60" s="2"/>
      <c r="U60" s="2"/>
    </row>
    <row r="61" spans="1:21" ht="15.75">
      <c r="A61" s="2"/>
      <c r="B61" s="2"/>
      <c r="C61" s="2"/>
      <c r="D61" s="2"/>
      <c r="E61" s="2"/>
      <c r="F61" s="2"/>
      <c r="G61" s="2"/>
      <c r="H61" s="2"/>
      <c r="I61" s="2"/>
      <c r="J61" s="2"/>
      <c r="K61" s="1"/>
      <c r="L61" s="2"/>
      <c r="M61" s="2"/>
      <c r="N61" s="86"/>
      <c r="O61" s="2"/>
      <c r="P61" s="1"/>
      <c r="Q61" s="2"/>
      <c r="R61" s="2"/>
      <c r="S61" s="87"/>
      <c r="T61" s="2"/>
      <c r="U61" s="2"/>
    </row>
    <row r="62" spans="1:21" ht="15.75">
      <c r="A62" s="2"/>
    </row>
  </sheetData>
  <mergeCells count="15">
    <mergeCell ref="F35:I35"/>
    <mergeCell ref="P51:T52"/>
    <mergeCell ref="K52:O53"/>
    <mergeCell ref="H13:I13"/>
    <mergeCell ref="H14:I14"/>
    <mergeCell ref="H15:I15"/>
    <mergeCell ref="C16:E16"/>
    <mergeCell ref="F16:I16"/>
    <mergeCell ref="G26:H26"/>
    <mergeCell ref="A3:I3"/>
    <mergeCell ref="A4:I4"/>
    <mergeCell ref="A5:I5"/>
    <mergeCell ref="D11:E11"/>
    <mergeCell ref="H11:I11"/>
    <mergeCell ref="H12:I12"/>
  </mergeCells>
  <phoneticPr fontId="2" type="noConversion"/>
  <pageMargins left="0.69930555555555596" right="0.69930555555555596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AE 1 PERF</vt:lpstr>
      <vt:lpstr>AE 2 PERF</vt:lpstr>
      <vt:lpstr>AE 3 PERF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E-Nav</dc:creator>
  <cp:lastModifiedBy>E-Nav</cp:lastModifiedBy>
  <dcterms:created xsi:type="dcterms:W3CDTF">2021-11-16T01:59:07Z</dcterms:created>
  <dcterms:modified xsi:type="dcterms:W3CDTF">2021-11-16T02:00:00Z</dcterms:modified>
</cp:coreProperties>
</file>